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15" windowWidth="11340" windowHeight="4455" tabRatio="694" activeTab="2"/>
  </bookViews>
  <sheets>
    <sheet name="табл1" sheetId="54" r:id="rId1"/>
    <sheet name="табл2" sheetId="56" r:id="rId2"/>
    <sheet name="табл3" sheetId="53" r:id="rId3"/>
  </sheets>
  <definedNames>
    <definedName name="_xlnm.Print_Titles" localSheetId="0">табл1!$4:$6</definedName>
    <definedName name="_xlnm.Print_Titles" localSheetId="1">табл2!$3:$7</definedName>
    <definedName name="_xlnm.Print_Titles" localSheetId="2">табл3!$4:$7</definedName>
  </definedNames>
  <calcPr calcId="145621"/>
</workbook>
</file>

<file path=xl/calcChain.xml><?xml version="1.0" encoding="utf-8"?>
<calcChain xmlns="http://schemas.openxmlformats.org/spreadsheetml/2006/main">
  <c r="O8" i="54" l="1"/>
  <c r="P8" i="54"/>
  <c r="Q8" i="54"/>
  <c r="R8" i="54"/>
  <c r="O38" i="54"/>
  <c r="D62" i="56" l="1"/>
  <c r="I98" i="56" l="1"/>
  <c r="E98" i="56"/>
  <c r="J98" i="56" s="1"/>
  <c r="J97" i="56"/>
  <c r="I97" i="56"/>
  <c r="E97" i="56"/>
  <c r="J96" i="56"/>
  <c r="I96" i="56"/>
  <c r="E96" i="56"/>
  <c r="I95" i="56"/>
  <c r="E95" i="56"/>
  <c r="J95" i="56" s="1"/>
  <c r="H94" i="56"/>
  <c r="G94" i="56"/>
  <c r="F94" i="56"/>
  <c r="J92" i="56"/>
  <c r="I92" i="56"/>
  <c r="E92" i="56"/>
  <c r="I89" i="56"/>
  <c r="H89" i="56"/>
  <c r="G89" i="56"/>
  <c r="F89" i="56"/>
  <c r="E89" i="56"/>
  <c r="J89" i="56" s="1"/>
  <c r="E88" i="56"/>
  <c r="I87" i="56"/>
  <c r="E87" i="56"/>
  <c r="J87" i="56" s="1"/>
  <c r="E86" i="56"/>
  <c r="E85" i="56"/>
  <c r="I84" i="56"/>
  <c r="H84" i="56"/>
  <c r="F84" i="56"/>
  <c r="E83" i="56"/>
  <c r="I82" i="56"/>
  <c r="E82" i="56"/>
  <c r="J82" i="56" s="1"/>
  <c r="E81" i="56"/>
  <c r="E79" i="56" s="1"/>
  <c r="E80" i="56"/>
  <c r="H79" i="56"/>
  <c r="F79" i="56"/>
  <c r="E78" i="56"/>
  <c r="J77" i="56"/>
  <c r="I77" i="56"/>
  <c r="E77" i="56"/>
  <c r="E76" i="56"/>
  <c r="E75" i="56"/>
  <c r="E74" i="56" s="1"/>
  <c r="H74" i="56"/>
  <c r="F74" i="56"/>
  <c r="E73" i="56"/>
  <c r="J72" i="56"/>
  <c r="I72" i="56"/>
  <c r="E72" i="56"/>
  <c r="E71" i="56"/>
  <c r="E70" i="56"/>
  <c r="H69" i="56"/>
  <c r="F69" i="56"/>
  <c r="E69" i="56"/>
  <c r="J69" i="56" s="1"/>
  <c r="E68" i="56"/>
  <c r="I67" i="56"/>
  <c r="E67" i="56"/>
  <c r="J67" i="56" s="1"/>
  <c r="E66" i="56"/>
  <c r="E65" i="56"/>
  <c r="H64" i="56"/>
  <c r="F64" i="56"/>
  <c r="E63" i="56"/>
  <c r="H62" i="56"/>
  <c r="I62" i="56" s="1"/>
  <c r="F62" i="56"/>
  <c r="F59" i="56" s="1"/>
  <c r="E61" i="56"/>
  <c r="E60" i="56"/>
  <c r="I57" i="56"/>
  <c r="E57" i="56"/>
  <c r="J57" i="56" s="1"/>
  <c r="H54" i="56"/>
  <c r="I54" i="56" s="1"/>
  <c r="F54" i="56"/>
  <c r="E54" i="56"/>
  <c r="J54" i="56" s="1"/>
  <c r="H52" i="56"/>
  <c r="I52" i="56" s="1"/>
  <c r="F52" i="56"/>
  <c r="F49" i="56" s="1"/>
  <c r="H49" i="56"/>
  <c r="I47" i="56"/>
  <c r="E47" i="56"/>
  <c r="H44" i="56"/>
  <c r="I44" i="56" s="1"/>
  <c r="F44" i="56"/>
  <c r="E44" i="56"/>
  <c r="I42" i="56"/>
  <c r="E42" i="56"/>
  <c r="H39" i="56"/>
  <c r="I39" i="56" s="1"/>
  <c r="F39" i="56"/>
  <c r="E39" i="56"/>
  <c r="J37" i="56"/>
  <c r="I37" i="56"/>
  <c r="E37" i="56"/>
  <c r="H34" i="56"/>
  <c r="J34" i="56" s="1"/>
  <c r="F34" i="56"/>
  <c r="E34" i="56"/>
  <c r="J32" i="56"/>
  <c r="I32" i="56"/>
  <c r="E32" i="56"/>
  <c r="I31" i="56"/>
  <c r="E31" i="56"/>
  <c r="J31" i="56" s="1"/>
  <c r="H29" i="56"/>
  <c r="I29" i="56" s="1"/>
  <c r="F29" i="56"/>
  <c r="F24" i="56" s="1"/>
  <c r="H27" i="56"/>
  <c r="J27" i="56" s="1"/>
  <c r="F27" i="56"/>
  <c r="E27" i="56"/>
  <c r="I26" i="56"/>
  <c r="H26" i="56"/>
  <c r="F26" i="56"/>
  <c r="E25" i="56"/>
  <c r="H24" i="56"/>
  <c r="I24" i="56" s="1"/>
  <c r="G24" i="56"/>
  <c r="E23" i="56"/>
  <c r="J22" i="56"/>
  <c r="I22" i="56"/>
  <c r="E22" i="56"/>
  <c r="E21" i="56"/>
  <c r="E20" i="56"/>
  <c r="E19" i="56" s="1"/>
  <c r="H19" i="56"/>
  <c r="I19" i="56" s="1"/>
  <c r="F19" i="56"/>
  <c r="I17" i="56"/>
  <c r="E17" i="56"/>
  <c r="J17" i="56" s="1"/>
  <c r="I16" i="56"/>
  <c r="E16" i="56"/>
  <c r="J16" i="56" s="1"/>
  <c r="J15" i="56"/>
  <c r="I15" i="56"/>
  <c r="E15" i="56"/>
  <c r="I14" i="56"/>
  <c r="H14" i="56"/>
  <c r="G14" i="56"/>
  <c r="F14" i="56"/>
  <c r="E14" i="56"/>
  <c r="J14" i="56" s="1"/>
  <c r="H12" i="56"/>
  <c r="I12" i="56" s="1"/>
  <c r="G12" i="56"/>
  <c r="F12" i="56"/>
  <c r="E12" i="56"/>
  <c r="H11" i="56"/>
  <c r="G11" i="56"/>
  <c r="F11" i="56"/>
  <c r="E11" i="56"/>
  <c r="J11" i="56" s="1"/>
  <c r="H10" i="56"/>
  <c r="I10" i="56" s="1"/>
  <c r="G10" i="56"/>
  <c r="E10" i="56" s="1"/>
  <c r="F10" i="56"/>
  <c r="I9" i="56"/>
  <c r="H9" i="56"/>
  <c r="G9" i="56"/>
  <c r="F9" i="56"/>
  <c r="F8" i="56" s="1"/>
  <c r="E9" i="56"/>
  <c r="J9" i="56" s="1"/>
  <c r="H8" i="56"/>
  <c r="G8" i="56"/>
  <c r="O15" i="54"/>
  <c r="J79" i="56" l="1"/>
  <c r="E8" i="56"/>
  <c r="J8" i="56" s="1"/>
  <c r="J10" i="56"/>
  <c r="J12" i="56"/>
  <c r="J19" i="56"/>
  <c r="E29" i="56"/>
  <c r="E24" i="56" s="1"/>
  <c r="J24" i="56" s="1"/>
  <c r="E52" i="56"/>
  <c r="E49" i="56" s="1"/>
  <c r="J49" i="56" s="1"/>
  <c r="J52" i="56"/>
  <c r="E62" i="56"/>
  <c r="E59" i="56" s="1"/>
  <c r="J74" i="56"/>
  <c r="E26" i="56"/>
  <c r="J26" i="56" s="1"/>
  <c r="I27" i="56"/>
  <c r="I34" i="56"/>
  <c r="I49" i="56"/>
  <c r="E64" i="56"/>
  <c r="J64" i="56" s="1"/>
  <c r="E84" i="56"/>
  <c r="J84" i="56" s="1"/>
  <c r="E94" i="56"/>
  <c r="J94" i="56" s="1"/>
  <c r="I94" i="56"/>
  <c r="H59" i="56"/>
  <c r="J62" i="56" l="1"/>
  <c r="J29" i="56"/>
  <c r="J59" i="56"/>
  <c r="L45" i="54" l="1"/>
  <c r="H45" i="54"/>
  <c r="D45" i="54"/>
  <c r="H44" i="54"/>
  <c r="L44" i="54" s="1"/>
  <c r="D44" i="54"/>
  <c r="H43" i="54"/>
  <c r="L43" i="54" s="1"/>
  <c r="D43" i="54"/>
  <c r="H42" i="54"/>
  <c r="L42" i="54" s="1"/>
  <c r="D42" i="54"/>
  <c r="L41" i="54"/>
  <c r="H41" i="54"/>
  <c r="D41" i="54"/>
  <c r="H40" i="54"/>
  <c r="L40" i="54" s="1"/>
  <c r="D40" i="54"/>
  <c r="H39" i="54"/>
  <c r="L39" i="54" s="1"/>
  <c r="D39" i="54"/>
  <c r="K38" i="54"/>
  <c r="G38" i="54"/>
  <c r="F38" i="54"/>
  <c r="E38" i="54"/>
  <c r="D38" i="54" s="1"/>
  <c r="L34" i="54"/>
  <c r="H34" i="54"/>
  <c r="D34" i="54"/>
  <c r="K33" i="54"/>
  <c r="H33" i="54" s="1"/>
  <c r="L33" i="54" s="1"/>
  <c r="G33" i="54"/>
  <c r="D33" i="54" s="1"/>
  <c r="D32" i="54"/>
  <c r="H31" i="54"/>
  <c r="L31" i="54" s="1"/>
  <c r="D31" i="54"/>
  <c r="L30" i="54"/>
  <c r="H30" i="54"/>
  <c r="D30" i="54"/>
  <c r="H29" i="54"/>
  <c r="L29" i="54" s="1"/>
  <c r="D29" i="54"/>
  <c r="H28" i="54"/>
  <c r="D28" i="54"/>
  <c r="L28" i="54" s="1"/>
  <c r="H27" i="54"/>
  <c r="L27" i="54" s="1"/>
  <c r="D27" i="54"/>
  <c r="L26" i="54"/>
  <c r="H26" i="54"/>
  <c r="D26" i="54"/>
  <c r="H25" i="54"/>
  <c r="L25" i="54" s="1"/>
  <c r="D25" i="54"/>
  <c r="K24" i="54"/>
  <c r="I24" i="54"/>
  <c r="H24" i="54" s="1"/>
  <c r="L24" i="54" s="1"/>
  <c r="G24" i="54"/>
  <c r="F24" i="54"/>
  <c r="E24" i="54"/>
  <c r="D24" i="54" s="1"/>
  <c r="H23" i="54"/>
  <c r="D23" i="54"/>
  <c r="L23" i="54" s="1"/>
  <c r="K22" i="54"/>
  <c r="J22" i="54"/>
  <c r="I22" i="54"/>
  <c r="H22" i="54" s="1"/>
  <c r="L22" i="54" s="1"/>
  <c r="G22" i="54"/>
  <c r="F22" i="54"/>
  <c r="E22" i="54"/>
  <c r="D22" i="54" s="1"/>
  <c r="K19" i="54"/>
  <c r="H19" i="54"/>
  <c r="G19" i="54"/>
  <c r="D19" i="54" s="1"/>
  <c r="D18" i="54"/>
  <c r="H17" i="54"/>
  <c r="H15" i="54" s="1"/>
  <c r="L15" i="54" s="1"/>
  <c r="D17" i="54"/>
  <c r="H16" i="54"/>
  <c r="D16" i="54"/>
  <c r="K15" i="54"/>
  <c r="G15" i="54"/>
  <c r="D15" i="54"/>
  <c r="H14" i="54"/>
  <c r="L14" i="54" s="1"/>
  <c r="D14" i="54"/>
  <c r="L13" i="54"/>
  <c r="H13" i="54"/>
  <c r="D13" i="54"/>
  <c r="H12" i="54"/>
  <c r="L12" i="54" s="1"/>
  <c r="D12" i="54"/>
  <c r="H11" i="54"/>
  <c r="D11" i="54"/>
  <c r="H10" i="54"/>
  <c r="L10" i="54" s="1"/>
  <c r="D10" i="54"/>
  <c r="K9" i="54"/>
  <c r="K8" i="54" s="1"/>
  <c r="J9" i="54"/>
  <c r="I9" i="54"/>
  <c r="H9" i="54" s="1"/>
  <c r="L9" i="54" s="1"/>
  <c r="G9" i="54"/>
  <c r="G8" i="54" s="1"/>
  <c r="F9" i="54"/>
  <c r="E9" i="54"/>
  <c r="D9" i="54" s="1"/>
  <c r="J8" i="54"/>
  <c r="F8" i="54"/>
  <c r="E8" i="54" l="1"/>
  <c r="D8" i="54" s="1"/>
  <c r="I8" i="54"/>
  <c r="H8" i="54" s="1"/>
  <c r="L17" i="54"/>
  <c r="H38" i="54"/>
  <c r="L38" i="54" s="1"/>
  <c r="L8" i="54" l="1"/>
  <c r="O9" i="54" l="1"/>
  <c r="P9" i="54"/>
  <c r="R9" i="54"/>
  <c r="G36" i="53"/>
  <c r="G9" i="53" l="1"/>
  <c r="G25" i="53" l="1"/>
  <c r="G31" i="53" l="1"/>
  <c r="G30" i="53"/>
  <c r="G29" i="53"/>
  <c r="G10" i="53" l="1"/>
  <c r="R15" i="54" l="1"/>
  <c r="P15" i="54"/>
  <c r="D14" i="56" l="1"/>
  <c r="D12" i="56"/>
  <c r="D10" i="56"/>
  <c r="D9" i="56"/>
  <c r="G23" i="53" l="1"/>
  <c r="R24" i="54" l="1"/>
  <c r="R22" i="54" s="1"/>
  <c r="G26" i="53" l="1"/>
  <c r="P38" i="54" l="1"/>
  <c r="R38" i="54"/>
  <c r="O33" i="54" l="1"/>
  <c r="D26" i="56"/>
  <c r="D27" i="56"/>
  <c r="D11" i="56" s="1"/>
  <c r="D8" i="56" l="1"/>
  <c r="I8" i="56" s="1"/>
  <c r="I11" i="56"/>
  <c r="D94" i="56"/>
  <c r="D89" i="56"/>
  <c r="D84" i="56"/>
  <c r="D79" i="56"/>
  <c r="I79" i="56" s="1"/>
  <c r="D74" i="56"/>
  <c r="I74" i="56" s="1"/>
  <c r="D69" i="56"/>
  <c r="I69" i="56" s="1"/>
  <c r="D64" i="56"/>
  <c r="I64" i="56" s="1"/>
  <c r="D54" i="56"/>
  <c r="D52" i="56"/>
  <c r="D49" i="56" s="1"/>
  <c r="D44" i="56"/>
  <c r="D39" i="56"/>
  <c r="D34" i="56"/>
  <c r="D29" i="56"/>
  <c r="D24" i="56"/>
  <c r="D19" i="56"/>
  <c r="D59" i="56" l="1"/>
  <c r="I59" i="56" s="1"/>
  <c r="P33" i="54"/>
  <c r="Q33" i="54"/>
  <c r="R33" i="54"/>
  <c r="G13" i="53" l="1"/>
  <c r="G27" i="53" l="1"/>
  <c r="P39" i="54" l="1"/>
  <c r="Q38" i="54"/>
  <c r="G34" i="53" l="1"/>
  <c r="G33" i="53"/>
  <c r="G20" i="53" l="1"/>
  <c r="G38" i="53" l="1"/>
  <c r="G11" i="53"/>
  <c r="G22" i="53" l="1"/>
  <c r="G17" i="53" l="1"/>
  <c r="G15" i="53"/>
  <c r="O24" i="54" l="1"/>
  <c r="G18" i="53" l="1"/>
  <c r="G16" i="53"/>
  <c r="G14" i="53"/>
  <c r="P24" i="54" l="1"/>
  <c r="P22" i="54" s="1"/>
</calcChain>
</file>

<file path=xl/sharedStrings.xml><?xml version="1.0" encoding="utf-8"?>
<sst xmlns="http://schemas.openxmlformats.org/spreadsheetml/2006/main" count="473" uniqueCount="284">
  <si>
    <t>в том числе:</t>
  </si>
  <si>
    <t>Ф.И.О.</t>
  </si>
  <si>
    <t>подпись</t>
  </si>
  <si>
    <t>№ п/п</t>
  </si>
  <si>
    <t>1</t>
  </si>
  <si>
    <t>2</t>
  </si>
  <si>
    <t>Наименование показателя (индикатора)</t>
  </si>
  <si>
    <t>Ед. измерения</t>
  </si>
  <si>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</si>
  <si>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</si>
  <si>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</si>
  <si>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</si>
  <si>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</si>
  <si>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всего, в том числе:</t>
  </si>
  <si>
    <t>отчетный год</t>
  </si>
  <si>
    <t>план</t>
  </si>
  <si>
    <t>факт</t>
  </si>
  <si>
    <t xml:space="preserve">запланированные </t>
  </si>
  <si>
    <t>достигнутые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</si>
  <si>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</si>
  <si>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</si>
  <si>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t xml:space="preserve">федеральный бюджет </t>
  </si>
  <si>
    <t xml:space="preserve">Результаты реализации мероприятий </t>
  </si>
  <si>
    <t>Основное мероприятие 2</t>
  </si>
  <si>
    <t>Наименование подпрограммы,  основного мероприятия, мероприятия</t>
  </si>
  <si>
    <t>Муниципальная программа</t>
  </si>
  <si>
    <t>внебюджетные источники</t>
  </si>
  <si>
    <t>бюджет городского округа</t>
  </si>
  <si>
    <t>Мероприятие 2.1</t>
  </si>
  <si>
    <t>Мероприятие 2.2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</si>
  <si>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</si>
  <si>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Наименование муниципальной программы, подпрограммы муниципальной программы,основного мероприятия муниципальной программы</t>
  </si>
  <si>
    <t>%</t>
  </si>
  <si>
    <t>Подпрограмма 4</t>
  </si>
  <si>
    <t>кв.м</t>
  </si>
  <si>
    <t>чел.</t>
  </si>
  <si>
    <t>ПОДПРОГРАММА 2 "Снос расселенных аварийных многоквартирных домов"</t>
  </si>
  <si>
    <t>1.1.</t>
  </si>
  <si>
    <t>1.2.</t>
  </si>
  <si>
    <t>1.3.</t>
  </si>
  <si>
    <t>2.1.</t>
  </si>
  <si>
    <t xml:space="preserve">ед. </t>
  </si>
  <si>
    <t>6.1.</t>
  </si>
  <si>
    <t>Отношение общей площади аварийных многоквартирных домов к общей площади многоквартирных домов</t>
  </si>
  <si>
    <t>ПОДПРОГРАММА 1 "Переселение граждан из аварийного жилищного фонда"</t>
  </si>
  <si>
    <t>ПОДПРОГРАММА 4 "Обеспечение градостроительной деятельности"</t>
  </si>
  <si>
    <t>Мероприятие 2.1.1 Подготовка необходимой документации</t>
  </si>
  <si>
    <t>ПОДПРОГРАММА 1  "Переселение граждан из аварийного жилищного фонда"</t>
  </si>
  <si>
    <t>Мероприятие 2.2.1. Снос расселенных аварийных многоквартирных домов</t>
  </si>
  <si>
    <t>Муниципальная программа "Обеспечение доступным и комфортным жильем населения городского округа город Воронеж"</t>
  </si>
  <si>
    <t>ПОДПРОГРАММА 3: "Развитие застроенных территорий "</t>
  </si>
  <si>
    <t>Основное мероприятие 2 "Содержание муниципального жилищного фонда"</t>
  </si>
  <si>
    <t>Мероприятие 2.3 Оценка стоимости расселяемых квартир в рамках реализации программ переселения граждан из аварийного жилищного фонда</t>
  </si>
  <si>
    <t>Количество снесенных расселенных аварийных  многоквартирных домов</t>
  </si>
  <si>
    <t>Общая площадь расселяемых жилых помещений в аварийных домах</t>
  </si>
  <si>
    <t xml:space="preserve"> Оценка стоимости расселяемых квартир в рамках реализации программ переселения граждан из аварийного жилищного фонда</t>
  </si>
  <si>
    <t>МУНИЦИПАЛЬНАЯ ПРОГРАММА "Обеспечение доступным и комфортным жильем населения городского округа город Воронеж"</t>
  </si>
  <si>
    <t>4.1.</t>
  </si>
  <si>
    <t>5</t>
  </si>
  <si>
    <t>Снос расселенных аварийных многоквартирных домов</t>
  </si>
  <si>
    <t>Мероприятие 2.3</t>
  </si>
  <si>
    <t>Основное мероприятие 3</t>
  </si>
  <si>
    <t>3</t>
  </si>
  <si>
    <t>6</t>
  </si>
  <si>
    <t>ед.</t>
  </si>
  <si>
    <t>4</t>
  </si>
  <si>
    <t>7</t>
  </si>
  <si>
    <t>уровень достижения показателя (индикатора), %</t>
  </si>
  <si>
    <t xml:space="preserve">предусмотрено муниципальной программой, 
тыс. руб. </t>
  </si>
  <si>
    <t xml:space="preserve"> Содержание жилых помещений муниципального жилищного фонда</t>
  </si>
  <si>
    <t>Основное мероприятие 3 "Капитальный ремонт жилых помещений муниципального жилищного фонда"</t>
  </si>
  <si>
    <t>Мероприятие 2.2 Содержание жилых помещений муниципального жилищного фонда</t>
  </si>
  <si>
    <t>Таблица  1</t>
  </si>
  <si>
    <t>Заключение контрактов</t>
  </si>
  <si>
    <t>выполнено, 
%</t>
  </si>
  <si>
    <t>план на  отчетный год, тыс. рублей</t>
  </si>
  <si>
    <t>заключено, 
тыс. рублей</t>
  </si>
  <si>
    <t>выполнено (гр.8/гр.4), 
(%)</t>
  </si>
  <si>
    <t>выполнено (гр.8/гр.5), 
(%)</t>
  </si>
  <si>
    <t xml:space="preserve">всего
</t>
  </si>
  <si>
    <t xml:space="preserve">уточненные плановые бюджетные ассигнования </t>
  </si>
  <si>
    <t xml:space="preserve">плановые внебюджетные ассигнования </t>
  </si>
  <si>
    <t xml:space="preserve">профинансировано, 
тыс. руб. </t>
  </si>
  <si>
    <t>Таблица 2</t>
  </si>
  <si>
    <t>Таблица 3</t>
  </si>
  <si>
    <t>-</t>
  </si>
  <si>
    <t xml:space="preserve"> Оплата коммунальных услуг свободных жилых помещений муниципального жилищного фонда
</t>
  </si>
  <si>
    <t>Мероприятие 2.4</t>
  </si>
  <si>
    <t xml:space="preserve">  Взносы на капитальный ремонт муниципальных жилых помещений</t>
  </si>
  <si>
    <t xml:space="preserve">Мероприятие 2.1 Оплата коммунальных услуг свободных жилых помещений муниципального жилищного фонда
</t>
  </si>
  <si>
    <t>Мероприятие 2.4  Взносы на капитальный ремонт муниципальных жилых помещений</t>
  </si>
  <si>
    <t>Мероприятие 2.5 Услуги нотариуса по оформлению права муниципального образования на вымороченное имущество</t>
  </si>
  <si>
    <t>Мероприятие 2.5</t>
  </si>
  <si>
    <t>Услуги нотариуса по оформлению права муниципального образования на вымороченное имущество</t>
  </si>
  <si>
    <t>Л.А. Сержанина</t>
  </si>
  <si>
    <t>228-31-61</t>
  </si>
  <si>
    <t xml:space="preserve"> Содержание муниципального жилищного фонда</t>
  </si>
  <si>
    <t xml:space="preserve"> Капитальный ремонт жилых помещений муниципального жилищного фонда</t>
  </si>
  <si>
    <t>Обеспечение градостроительной деятельности</t>
  </si>
  <si>
    <t>Переселение граждан из аварийного жилищного фонда</t>
  </si>
  <si>
    <t>Обеспечение доступным и комфортным жильем населения городского округа город Воронеж</t>
  </si>
  <si>
    <t>Оплата коммунальных услуг свободных жилых помещений муниципального жилищного фонда</t>
  </si>
  <si>
    <t xml:space="preserve"> Взносы на капитальный ремонт муниципальных жилых помещений</t>
  </si>
  <si>
    <t>Оформление права муниципального образования на вымороченное имущество</t>
  </si>
  <si>
    <t xml:space="preserve">Н.А. Василенко </t>
  </si>
  <si>
    <t>228-34-26</t>
  </si>
  <si>
    <t xml:space="preserve">Осуществление жилищного и иного строительства ведется инвестором-застройщиком в соответствии с утвержденной в установленном порядке документацией по планировке территории, в сроки указанные в графике развития застроенной территории. </t>
  </si>
  <si>
    <t>Количество свободных муниципальных жилых помещений, в которых проведены работы по привидению их в надлежащее состояние</t>
  </si>
  <si>
    <t>га</t>
  </si>
  <si>
    <t>контракты, находящиеся в процессе размещения (указать стадию) тыс.рублей</t>
  </si>
  <si>
    <t>Переселение граждан из расселяемых многоквартирных домов осуществляется в сроки согласно графику развития застроенной территории</t>
  </si>
  <si>
    <t xml:space="preserve">шт. </t>
  </si>
  <si>
    <t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</t>
  </si>
  <si>
    <t>Расходы за отчетный период</t>
  </si>
  <si>
    <t>уточненные плановые бюджетные ассигнования на очередной финансовый год (тыс.рублей), в том числе по источникам:</t>
  </si>
  <si>
    <t>профинансировано на отчетную дату (тыс.рублей), в том числе по источникам:</t>
  </si>
  <si>
    <t>количество заключенных контрактов за отчетный период, ед.</t>
  </si>
  <si>
    <t>Всего</t>
  </si>
  <si>
    <t>Управление жилищных отношений</t>
  </si>
  <si>
    <t>Управление строительной политики</t>
  </si>
  <si>
    <t xml:space="preserve">Управление жилищно-коммунального хозяйства </t>
  </si>
  <si>
    <t>Управление главного архитектора</t>
  </si>
  <si>
    <t>бюджет городского округа город Воронеж</t>
  </si>
  <si>
    <t>нет</t>
  </si>
  <si>
    <t>Оплачены взносы на капитальный ремонт общего имущества МКД в части муниципальной доли жилых помещений Фонду капитального ремонта Воронежской области</t>
  </si>
  <si>
    <t>Уточненные годовые плановые ассигнования, тыс.руб.</t>
  </si>
  <si>
    <t>Проведена оценка стоимости расселяемых квартир, изготовление технической документации на жилые объекты, проведение экспертизы</t>
  </si>
  <si>
    <t>Оценка стоимости расселяемых квартир, изготовление технической документации на жилые объекты, проведение экспертизы</t>
  </si>
  <si>
    <t>Основное мероприятие 5 "Обеспечение жильем молодых семей"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</si>
  <si>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</si>
  <si>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</si>
  <si>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>Количество молодых семей, получивших свидетельства о праве на получение социальной выплаты</t>
  </si>
  <si>
    <t>Основное мероприятие 5</t>
  </si>
  <si>
    <t xml:space="preserve"> Обеспечение жильем молодых семей</t>
  </si>
  <si>
    <t>Основное                                   мероприятие 5 "Обеспечение жильем молодых семей"</t>
  </si>
  <si>
    <t>8</t>
  </si>
  <si>
    <t>Обеспечение застроенных территорий проектной документацией</t>
  </si>
  <si>
    <t>Объем жилищного строительства на развиваемых территориях (нарастающим итогом)</t>
  </si>
  <si>
    <t>семей</t>
  </si>
  <si>
    <t>Мероприятие  3.4. Строительство на застроенной территории, в отношении которой принято решение о развитии, победителем аукциона (инвестором) в соответствии с утвержденным проектом планировки застроенной территории</t>
  </si>
  <si>
    <t>Мероприятие 3.2. Переселение жителей из малоценного, ветхого и аварийного жилищного фонда в благоустроенные жилые помещения, снос и осуществление реконструкции малоценных, ветхих и аварийных жилых домов в соответствии с градостроительным регламентом</t>
  </si>
  <si>
    <t>Мероприятие 1.12. Расселение аварийных многоквартирных домов за счет инвесторов</t>
  </si>
  <si>
    <t>тыс. кв.м</t>
  </si>
  <si>
    <t>Основное                                   мероприятие 6 "Проведение ремонтных работ в жилых помещениях участников и инвалидов Великой Отечественной войны 1941-1945 годов"</t>
  </si>
  <si>
    <t>Управы районов городского округа город Воронеж</t>
  </si>
  <si>
    <t>Подготовка документации по планировке территории</t>
  </si>
  <si>
    <t xml:space="preserve">Количество демонтированных самовольно установленных и (или) незаконно эксплуатируемых временных сооружений </t>
  </si>
  <si>
    <t>Мероприятие 4.5</t>
  </si>
  <si>
    <t xml:space="preserve">Мероприятие 4.5. Подготовка документации по планировке территории
</t>
  </si>
  <si>
    <t>Мероприятие 1.11. Муниципальная составляющая регионального проекта "Обеспечение устойчивого сокращения непригодного для проживания жилищного фонда"</t>
  </si>
  <si>
    <t>Мероприятие 4.9</t>
  </si>
  <si>
    <t>Мероприятие 4.9. Проведение работ по демонтажу самовольно установленных и (или) незаконно эксплуатируемых временных сооружений на территории городского округа город Воронеж</t>
  </si>
  <si>
    <t>Общая площадь, приобретенная в рамках государственной поддержки молодых семей</t>
  </si>
  <si>
    <t>Количество семей, переселенных из аварийного жилищного фонда</t>
  </si>
  <si>
    <t>Количество человек, переселенных из аварийного жилищного фонда</t>
  </si>
  <si>
    <t>Количество снесенных или приведенных в соответствме с установленными требованиями самовольных построек</t>
  </si>
  <si>
    <t>Количество свободных муниципальных жилых помещений, в которых установлены входные металлические двери</t>
  </si>
  <si>
    <t>Количество  муниципальных жилых помещений, в которых проведен капитальный ремонт</t>
  </si>
  <si>
    <t>Мероприятие 4.10. Проведение работ по сносу самовольных построек или их приведение в соответствие с установленными требованиями</t>
  </si>
  <si>
    <t>Количество снесенных или приведенных в соответствие с установленными требованиями самовольных построек</t>
  </si>
  <si>
    <t>*</t>
  </si>
  <si>
    <t>Мероприятие 4.10</t>
  </si>
  <si>
    <t>8.1.</t>
  </si>
  <si>
    <t>Количество инвалидов, получивших услуги по приспособлению жилых помещений и общего имущества в многоквартирных домах с учетом их потребностей</t>
  </si>
  <si>
    <t>Основное мероприятие 7 "Приспособление жилых помещений и общего имущества в многоквартирных домах с учетом потребностей инвалидов"</t>
  </si>
  <si>
    <t>Руководитель управления жилищных отношений</t>
  </si>
  <si>
    <t>О.Ю. Зацепин</t>
  </si>
  <si>
    <t xml:space="preserve">4.12. Подготовка проектов изменений Генерального плана городского округа город Воронеж на 2021 - 2041 годы и Правил землепользования и застройки городского округа город Воронеж
</t>
  </si>
  <si>
    <t>Подготовка проектов изменений Генерального плана городского округа город Воронеж на 2021 - 2041 годы и Правил землепользования и застройки городского округа город Воронеж</t>
  </si>
  <si>
    <t>Управа Ленинского района</t>
  </si>
  <si>
    <t>Управа Коминтерновского района</t>
  </si>
  <si>
    <t>Управа Железнодорожного  района</t>
  </si>
  <si>
    <t>Управа Левобережного района</t>
  </si>
  <si>
    <t>Управа Советского района</t>
  </si>
  <si>
    <t>Управа Центрального района</t>
  </si>
  <si>
    <t>Мероприятие завершено</t>
  </si>
  <si>
    <t xml:space="preserve">Нет </t>
  </si>
  <si>
    <t xml:space="preserve">ПОДПРОГРАММА 3 "Развитие застроенных территорий" </t>
  </si>
  <si>
    <t xml:space="preserve">Мероприятие 1.13. Переселение граждан из жилых помещений, признанных непригодными для проживания, в домах по адресу: ул. Машиностроителей, д.34 и ул. Электросигнальная, д. 12, в том числе  расселение аварийных многоквартирных домов во исполнение решений судов и  договоров о развитии застроенной территории </t>
  </si>
  <si>
    <t>9</t>
  </si>
  <si>
    <t xml:space="preserve">Проведение капитального ремонта в 9-х жилых помещениях муниципального жилищного фонда </t>
  </si>
  <si>
    <t>Управление административно-технического контроля</t>
  </si>
  <si>
    <t>Мероприятие 2.2.3. Ограничение доступа в частично расселенные многоквартирные дома</t>
  </si>
  <si>
    <t xml:space="preserve">*  в связи с принятием Федерального закона от 30.12.2020 № 494-ФЗ «О внесении изменений в Градостроительный кодекс РФ и отдельные законодательные акты РФ в целях обеспечения комплексного развития территорий», которым предусмотрено установление механизма расселения аварийного жилья, а также жилья, подлежащего сносу, реконструкции по адресным программам в рамках комплексного развития территорий,  дальнейшие мероприятия по развитию застроенных территорий будут осуществляться  в соответствии с указанным  Федеральным законом и с учетом принятых  подзаконных нормативных актов федерального и регионального уровня. </t>
  </si>
  <si>
    <t>Проведение работ по ограничению доступа в частично расселенные многоквартирные дома</t>
  </si>
  <si>
    <t>Ограничен доступ в 1 объект культурного наследия д. 7 по ул. Депутатской и 1 не полностью расселенный дом 71 по ул. Транспортной (остается нерасселенным нежилое помещение)</t>
  </si>
  <si>
    <t>9.1.</t>
  </si>
  <si>
    <t>ПОДПРОГРАММА 6: «Комплексное развитие территорий».</t>
  </si>
  <si>
    <t>ПОДПРОГРАММА 6 «Комплексное развитие территорий»</t>
  </si>
  <si>
    <t>6.2.</t>
  </si>
  <si>
    <t>6.3.</t>
  </si>
  <si>
    <t>Количество принятых решений о комплексном развитии территорий жилой застройки в городском округе город Воронеж на соответствующий год</t>
  </si>
  <si>
    <t>Количество проведенных торгов в целях заключения договора о комплексном развитии территории жилой застройки (нарастающим итогом)</t>
  </si>
  <si>
    <t>Количество заключенных договоров о комплексном развитии территории жилой застройки (нарастающим итогом)</t>
  </si>
  <si>
    <t>3.6.</t>
  </si>
  <si>
    <t>3.7.</t>
  </si>
  <si>
    <t>4.4.</t>
  </si>
  <si>
    <t>4.5.</t>
  </si>
  <si>
    <t xml:space="preserve">8.2. </t>
  </si>
  <si>
    <t>10.1.</t>
  </si>
  <si>
    <t>11.1.</t>
  </si>
  <si>
    <t>Мероприятие 6.1. Принятие решения о комплексном развитии территорий жилой застройки в городском округе город Воронеж на соответствующий год</t>
  </si>
  <si>
    <t xml:space="preserve">Мероприятие 6.2. Проведение торгов в целях заключения договора о комплексном развитии территории жилой застройки </t>
  </si>
  <si>
    <t>Мероприятие 6.3. Переселение жителей из аварийного многоквартирного жилищного фонда в благоустроенные жилые помещения, снос и осуществление реконструкции малоценных, ветхих и аварийных жилых домов в соответствии с градостроительным регламентом</t>
  </si>
  <si>
    <t>Подпрограмма 6</t>
  </si>
  <si>
    <t>Комплексное развитие территорий</t>
  </si>
  <si>
    <t>Мероприятие 6.1.1</t>
  </si>
  <si>
    <t xml:space="preserve"> Принятие решения о комплексном развитии территории жилой застройки в городском округе город Воронеж
</t>
  </si>
  <si>
    <t>Мероприятие 6.4. Выполнение мероприятий, связанных с архитектурно-строительным проектированием и (или) подготовкой мастер-планов, со сносом объектов капитального строительства, строительством в целях реализации утвержденной документации по планировке территории, а также иных необходимых мероприятий в соответствии с этапами реализации решения о комплексном развитии территории жилой застройки</t>
  </si>
  <si>
    <t>Мероприятие 4.12</t>
  </si>
  <si>
    <t>Проведение демонтажных работ  250-и самовольно установленных и (или) незаконно эксплуатируемых временных сооружений</t>
  </si>
  <si>
    <t>Проведение демонтажных работ 10-и самовольно установленных и (или) незаконно эксплуатируемых временных сооружений</t>
  </si>
  <si>
    <t>Площадь территорий, в отношении которых принято решение о комплексном развитии территорий жилой застройки в городском округе город Воронеж</t>
  </si>
  <si>
    <t xml:space="preserve">в том числе во исполнение договоров о развитии застроенных территорий </t>
  </si>
  <si>
    <t>Доля площади территорий, на которые разработана документация по планировке территории, от общей площади, включенной в подпрограмму на соответствующий год</t>
  </si>
  <si>
    <t xml:space="preserve">Мероприятие 1.14. Переселение граждан из непригодного для проживания жилищного фонда </t>
  </si>
  <si>
    <t xml:space="preserve">Расселение                                    811,21
 кв.м аварийного жилищного фонда </t>
  </si>
  <si>
    <t>Снос 6-и аварийных многоквартирных домов</t>
  </si>
  <si>
    <t>Проведение работ по сносу 10-и самовольых построек</t>
  </si>
  <si>
    <t>Установка входных металлических дверей в 17-и свободных муниципальных жилых помещениях; проведение работ по привидению в надлежащее состояние 17-и жилых помещений</t>
  </si>
  <si>
    <t>Основное мероприятие 6 в 2023 году не предусмотрено</t>
  </si>
  <si>
    <t>Основное мероприятие 7 в 2023 году не предусмотрено</t>
  </si>
  <si>
    <t>Улучшение жилищных условий молодых семей путем предоставления свидетельств о праве на получение социальной выплаты 18-и молодых семей</t>
  </si>
  <si>
    <t>По территории жилых кварталов ограниченных переулком Солнечный, улицей Солнечная, территории жилой застройки, прилегающей к улице Беговая и переулку Солнечный с единственным участником аукциона ООО СЗ «Град-Развитие» 26.01.2023 заключен договор о комплексном развитии территории.</t>
  </si>
  <si>
    <t xml:space="preserve">Принятие решения о комплексном развитии следующих территорий: жилой застройки, прилегающей к пр-ту Труда; жилой застройки, прилегающей к пер.Отличников; жилой застройки, ограниченной улицами  Транспортная, 45 стрелковой дивизии, Бурденко, пер. Здоровья. </t>
  </si>
  <si>
    <t>Переселение жителей осуществляется инвестором-застройщиком после проведения торгов, в соответствии с договором</t>
  </si>
  <si>
    <t>Подготовка мастер-плана комплексного развития территории позволяет выделить элементы планировочной структуры, установить параметры планируемого развития элементов планировочной структуры, места планируемого размещения объектов социальной сферы, а также объектов федерального, регионального и местного значения, параметры развития инженерной инфраструктуры.</t>
  </si>
  <si>
    <t>18</t>
  </si>
  <si>
    <t>Проведение демонтажных работ  50-и самовольно установленных и (или) незаконно эксплуатируемых временных сооружений</t>
  </si>
  <si>
    <t>Проведение демонтажных работ 72-х  самовольно установленных и (или) незаконно эксплуатируемых временных сооружений</t>
  </si>
  <si>
    <t>Проведение демонтажных работ 38-и самовольно установленных и (или) незаконно эксплуатируемых временных сооружений</t>
  </si>
  <si>
    <t>Проведение демонтажных работ 33-х самовольно установленном и (или) незаконно эксплуатируемом временном сооружений</t>
  </si>
  <si>
    <t>Проведение демонтажных работ 47-и самовольно установленных и (или) незаконно эксплуатируемых временных сооружений</t>
  </si>
  <si>
    <t xml:space="preserve"> </t>
  </si>
  <si>
    <t>Снесено 6  аварийных многоквартирных домов</t>
  </si>
  <si>
    <t xml:space="preserve">Проведение торгов в целях заключения договора о комплексном развитии следующих территорий: жилого квартала, ограниченного улицами 9 Января – Семилукская – Краснодонская – Малаховского; жилой застройки, прилегающей к пр-ту Труда; жилой застройки, прилегающей к пер.Отличников; жилой застройки, ограниченной улицами  Транспортная, 45 стрелковой дивизии, Бурденко, пер. Здоровья.  </t>
  </si>
  <si>
    <t>Расселение жителей будет осуществляеться инвестором-застройщиком после  разработки и утверждения ППТ, в соответствии с договором о комплексном развитии территории</t>
  </si>
  <si>
    <t>Василенко Наталья Александровна</t>
  </si>
  <si>
    <r>
      <t>Мероприятие 1.15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Переселение граждан из аварийного жилищного фонда, признанного таковым с 1 января 2017 года до 1 января 2022 года</t>
    </r>
  </si>
  <si>
    <t xml:space="preserve">Расселение                                      2444,27
 кв.м аварийного жилищного фонда </t>
  </si>
  <si>
    <t>Отклонение показателя обусловлено значительным повышением рыночной стоимости жилых помещений.
Вместе с тем, достигнуты цели и выполнены условия мероприятия          по обеспечению жильем молодых семей.
Общая площадь жилого помещения, на которое направляются средства социальной выплаты, в расчете на каждого члена молодой семьи не может быть меньше учетной нормы – 11 кв. м.
На отчетную дату с использованием средств социальной выплаты улучшили жилищные условия все 18 молодых семей и приобрели жилые помещения в среднем по 15,7 кв. м на одного человека.</t>
  </si>
  <si>
    <t>На отчетную дату 18 молодых семей улучшили жилищные условия с использованием средств социальной выплаты</t>
  </si>
  <si>
    <t>Проведены демонтажные работы 23-х самовольно установленных и (или) незаконно эксплуатируемых временных сооружений</t>
  </si>
  <si>
    <t>Выполнены работы по оплате коммунальных услуг свободных жилых помещений муниципального жилищного фонда</t>
  </si>
  <si>
    <t>Проведены демонтажные работы 1-го самовольно установленного и (или) незаконно эксплуатируемого временного сооружения</t>
  </si>
  <si>
    <r>
      <t xml:space="preserve">Проблемы, возникшие в ходе реализации мероприятия </t>
    </r>
    <r>
      <rPr>
        <vertAlign val="superscript"/>
        <sz val="10"/>
        <rFont val="Arial Cyr"/>
        <charset val="204"/>
      </rPr>
      <t>2</t>
    </r>
    <r>
      <rPr>
        <sz val="10"/>
        <rFont val="Arial Cyr"/>
        <charset val="204"/>
      </rPr>
      <t xml:space="preserve">
</t>
    </r>
  </si>
  <si>
    <t>Расселено 2011,29 кв.м.</t>
  </si>
  <si>
    <t>Расселено 790,51 кв.м.</t>
  </si>
  <si>
    <t xml:space="preserve">Расселение                                    7 184,2
 кв.м аварийного жилищного фонда </t>
  </si>
  <si>
    <t>Расселено 635,59 кв.м.</t>
  </si>
  <si>
    <t xml:space="preserve">Оплачено за услуги нотариуса по оформлению права собственности муниципального образования городской округ город Воронеж на выморочное имущество                         (26 объектов) </t>
  </si>
  <si>
    <t>Выполнены работы по приведению 28-и муниципальных жилых помещений в надлежащее состояние, в 24 -х жилых помещениях установлены металлические двери, заменены замки на входных дверях в 53-х жилых помещениях,установлены 5 газовых плиты, 25 приборов учета.</t>
  </si>
  <si>
    <t>Руководитель управления жилищных отношений                                                                                                                                                                                                                                                                       О.Ю. Зацепин</t>
  </si>
  <si>
    <t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Воронеж"Обеспечение доступным и комфортным жильем населения городского округа город Воронеж"
по состоянию на 31.12.2023 года</t>
  </si>
  <si>
    <t>Сведения
о достижении значений показателей (индикаторов) реализации муниципальной программы городского округа город Воронеж
"Обеспечение доступным и комфортным жильем населения городского округа город Воронеж"
по состоянию на 31.12.2023 года</t>
  </si>
  <si>
    <t>Отчет о выполнении плана реализации муниципальной программы городского округа город Воронеж 
"Обеспечение доступным и комфортным жильем населения городского округа город Воронеж"
по состоянию на 31.12.2023 года</t>
  </si>
  <si>
    <t>По состоянию на 31.12.2023 введено в эксплуатацию более 279,0 тыс.кв.м</t>
  </si>
  <si>
    <t xml:space="preserve">На сегодняшний день по заключенным договорам расселено более 60 домов </t>
  </si>
  <si>
    <t xml:space="preserve">Введено в эксплуатацию по заключенным договорам более 279,0 тыс.кв.м.  </t>
  </si>
  <si>
    <t>Постановлением  от 09.03.2023 № 244  внесены изменения в постановление от 16.11.2022 № 1176 «О комплексном развитии территории жилой застройки жилого квартала, ограниченного улицами 9 Января – Семилукская – Краснодонская – Малаховского в городском округе город Воронеж».                      Постановлением  от 24.10.2023 № 1417 внесены изменения в постановление от 23.11.2022 № 1207 «О проведении аукциона на право заключения договора о комплексном развитии территории жилой застройки жилого квартала, ограниченного улицами 9 Января – Семилукская – Краснодонская – Малаховского в городском округе город Воронеж».</t>
  </si>
  <si>
    <t xml:space="preserve"> Мероприятия по КРТ Транспортная, 45 стрелковой дивизии, Бурденко, пер. Здоровья проводятся АО «АЖИК Воронежской области» в рамках обеспечения реализации решений Правительства Воронежской области о комплексном развитии территорий в городском округе город Воронеж.</t>
  </si>
  <si>
    <t xml:space="preserve">По территории 9 Января – Семилукская – Краснодонская – Малаховского в городском округе город Воронеж» 08.12.2023 размещено извещение о проведении аукциона на официальном сайте администрации городского округа город Воронеж www.voronezh-city.ru, а также на официальном сайте Российской Федерации в сети «Интернет» для размещения информации о проведении торгов www.torgi.gov.ru. </t>
  </si>
  <si>
    <t>Дата проведения торгов по территории жилого квартала, ограниченного улицами 9 Января – Семилукская – Краснодонская – Малаховского, в городском округе город Воронеж запланирована на 19.01.2024.</t>
  </si>
  <si>
    <t>Подготовка  2-х проектов межевания территории, площадью 32,08 га</t>
  </si>
  <si>
    <t>Подготовлены  2 проекта межевания территории, площадью 32,08 га. Оплата кредиторской задолженности по муниципальному контракту № 41/ПМТ от 06.11.2020 (ООО "Строительная геодезия")</t>
  </si>
  <si>
    <t>Соглашение № 01 от 03.08.2023 «О порядке и условиях предоставлении субсидии на финансовое обеспечение выполнения муниципального задания на выполнение муниципальных работ». Доп.соглашение №2 от 11.12.2023 к Соглашению №01 от 03.08.2023. Договор № 01  от 03.08.2023 «О предоставлении субсидии на выполнение работ по реализации мероприятий по развитию градостроительной деятельности». Дополнение №02 от 11.12.2023 к Договору №01 от 03.08.2023.</t>
  </si>
  <si>
    <t>Снесено и приведено в соответствие с установленными требованиями 19 самовольных построек, из них 9 построек снесены и 2 приведены в соответствие с установленными требованиями должниками самостоятельно и 8 построек снесены в рамках заключенных муниципальных контрактов.</t>
  </si>
  <si>
    <t xml:space="preserve">Осуществлден снос                        19-и самовольных построек </t>
  </si>
  <si>
    <t>Проведены демонтажные работы                        64-х самовольно установленных и (или) незаконно эксплуатируемых временных сооружений</t>
  </si>
  <si>
    <t>Проведены демонтажные работы 22-х самовольно установленных и (или) незаконно эксплуатируемых временных сооружений</t>
  </si>
  <si>
    <t>Проведены демонтажные работы 36-и самовольно установленных и (или) незаконно эксплуатируемых временных сооружений</t>
  </si>
  <si>
    <t>Проведены демонтажные работы 21-го самовольно установленных и (или) незаконно эксплуатируемых временных сооружений</t>
  </si>
  <si>
    <t>Проведены демонтажные работы                        167-и самовольно установленных и (или) незаконно эксплуатируемых временных сооружений</t>
  </si>
  <si>
    <t xml:space="preserve">Проведен капитальный ремонт в 6-и жилых помещениях муниципального жилищного фонда. Оплачена кредиторская задолжность за 2022 год </t>
  </si>
  <si>
    <t xml:space="preserve"> Отклонение значения показателя связано с тем, что за период 2023 года признано больше домов аварийными                       (34 МКД), чем было расселено (2 МКД).</t>
  </si>
  <si>
    <t>Уменьшение значения показателя связано с тем, что по ряду планируемым  к комплексному развитию территорий отсутствовали заинтересованные инвесторы-застройщики</t>
  </si>
  <si>
    <t>Осуществлялось переселение в рамках мероприятий 1.11, 1.13, во исполнение решений судов и  договоров о развитии застроенных территорий. Недостижение значений показателей во исполнение договоров о развитии застроенных территорий связано с несоблюдением инвесторами-застройщиками сроков реализации договоров</t>
  </si>
  <si>
    <t xml:space="preserve">Недостижение значения показателя связано с отсутствием финансирования. </t>
  </si>
  <si>
    <t xml:space="preserve">Недостижение значения показателя связано с тем, что демонтаж ряда сооружений был осуществлен физическими лицами самостоятельно </t>
  </si>
  <si>
    <t>Недостижение значения показателя связано с тем, что по ряду планируемым  к комплексному развитию территорий отсутствовали заинтересованные инвесторы-застройщики</t>
  </si>
  <si>
    <t>Невыполнение значения показателя связано с длительной процедурой согласования мастер - плана территорий, планируемых к комплексному развитию</t>
  </si>
  <si>
    <t>Недостижение значения показателя связано с длительной процедурой согласования мастер - плана территорий, планируемых к комплексному развитию</t>
  </si>
  <si>
    <t>Перевыполнение значений показателей связано с тем, что в течение года было выявлено и оформлено в муниципальную собственность больше квартир, чем планировалось</t>
  </si>
  <si>
    <t xml:space="preserve">Недостижение значения показателя связано с отсутствием претендентов для заключения муниципальных контрактов по выполнению ремонтных работ в оставшихся жилых помещениях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</si>
</sst>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;[Red]0.00"/>
    <numFmt numFmtId="166" formatCode="#,##0.00_р_.;[Red]#,##0.00_р_."/>
    <numFmt numFmtId="167" formatCode="0;[Red]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12"/>
      <color rgb="FFFF000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charset val="204"/>
    </font>
    <font>
      <sz val="20"/>
      <color rgb="FFFF0000"/>
      <name val="Arial Cyr"/>
      <charset val="204"/>
    </font>
    <font>
      <sz val="9"/>
      <name val="Times New Roman"/>
      <family val="1"/>
      <charset val="204"/>
    </font>
    <font>
      <sz val="18"/>
      <name val="Arial Cyr"/>
      <charset val="204"/>
    </font>
    <font>
      <sz val="8"/>
      <color rgb="FFFF0000"/>
      <name val="Times New Roman"/>
      <family val="1"/>
      <charset val="204"/>
    </font>
    <font>
      <vertAlign val="superscript"/>
      <sz val="10"/>
      <name val="Arial Cyr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2">
    <xf numFmtId="0" fontId="0" fillId="0" borderId="0"/>
    <xf numFmtId="0" fontId="13" fillId="0" borderId="0"/>
    <xf numFmtId="164" fontId="19" fillId="0" borderId="0" applyFont="0" applyFill="0" applyBorder="0" applyAlignment="0" applyProtection="0"/>
    <xf numFmtId="0" fontId="20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</cellStyleXfs>
  <cellXfs count="303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Font="1" applyFill="1"/>
    <xf numFmtId="0" fontId="0" fillId="0" borderId="0" xfId="0" applyFill="1"/>
    <xf numFmtId="0" fontId="0" fillId="0" borderId="0" xfId="0" applyFill="1"/>
    <xf numFmtId="0" fontId="0" fillId="2" borderId="0" xfId="0" applyFont="1" applyFill="1"/>
    <xf numFmtId="4" fontId="18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1" fillId="2" borderId="0" xfId="0" applyFont="1" applyFill="1"/>
    <xf numFmtId="0" fontId="21" fillId="2" borderId="0" xfId="0" applyFont="1" applyFill="1" applyBorder="1"/>
    <xf numFmtId="0" fontId="0" fillId="2" borderId="0" xfId="0" applyFill="1"/>
    <xf numFmtId="0" fontId="14" fillId="2" borderId="0" xfId="0" applyFont="1" applyFill="1"/>
    <xf numFmtId="4" fontId="21" fillId="2" borderId="0" xfId="0" applyNumberFormat="1" applyFont="1" applyFill="1"/>
    <xf numFmtId="0" fontId="0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wrapText="1"/>
    </xf>
    <xf numFmtId="4" fontId="0" fillId="2" borderId="0" xfId="0" applyNumberFormat="1" applyFont="1" applyFill="1"/>
    <xf numFmtId="0" fontId="15" fillId="2" borderId="0" xfId="0" applyFont="1" applyFill="1" applyAlignment="1">
      <alignment vertical="center" wrapText="1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0" fontId="0" fillId="2" borderId="0" xfId="0" applyFont="1" applyFill="1" applyBorder="1"/>
    <xf numFmtId="0" fontId="14" fillId="2" borderId="0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22" fillId="2" borderId="0" xfId="0" applyFont="1" applyFill="1"/>
    <xf numFmtId="0" fontId="28" fillId="2" borderId="0" xfId="0" applyFont="1" applyFill="1" applyBorder="1" applyAlignment="1">
      <alignment wrapText="1"/>
    </xf>
    <xf numFmtId="0" fontId="14" fillId="2" borderId="4" xfId="1" applyFont="1" applyFill="1" applyBorder="1" applyAlignment="1">
      <alignment vertic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0" fontId="29" fillId="2" borderId="0" xfId="0" applyFont="1" applyFill="1"/>
    <xf numFmtId="4" fontId="29" fillId="2" borderId="0" xfId="0" applyNumberFormat="1" applyFont="1" applyFill="1"/>
    <xf numFmtId="49" fontId="14" fillId="2" borderId="4" xfId="0" applyNumberFormat="1" applyFont="1" applyFill="1" applyBorder="1" applyAlignment="1">
      <alignment horizontal="left" vertical="center" wrapText="1"/>
    </xf>
    <xf numFmtId="4" fontId="18" fillId="2" borderId="0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14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49" fontId="18" fillId="2" borderId="0" xfId="0" applyNumberFormat="1" applyFont="1" applyFill="1" applyBorder="1" applyAlignment="1">
      <alignment horizontal="center" wrapText="1"/>
    </xf>
    <xf numFmtId="0" fontId="18" fillId="2" borderId="0" xfId="0" applyFont="1" applyFill="1"/>
    <xf numFmtId="49" fontId="15" fillId="2" borderId="4" xfId="0" applyNumberFormat="1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8" fillId="2" borderId="1" xfId="0" applyFont="1" applyFill="1" applyBorder="1"/>
    <xf numFmtId="49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 wrapText="1"/>
    </xf>
    <xf numFmtId="49" fontId="15" fillId="2" borderId="0" xfId="0" applyNumberFormat="1" applyFont="1" applyFill="1" applyBorder="1" applyAlignment="1">
      <alignment horizontal="left" vertical="center" wrapText="1"/>
    </xf>
    <xf numFmtId="4" fontId="18" fillId="2" borderId="0" xfId="0" applyNumberFormat="1" applyFont="1" applyFill="1" applyBorder="1" applyAlignment="1">
      <alignment horizontal="center" wrapText="1"/>
    </xf>
    <xf numFmtId="0" fontId="29" fillId="2" borderId="0" xfId="0" applyFont="1" applyFill="1" applyAlignment="1">
      <alignment vertical="center"/>
    </xf>
    <xf numFmtId="0" fontId="17" fillId="2" borderId="0" xfId="1" applyFont="1" applyFill="1" applyBorder="1" applyAlignment="1">
      <alignment wrapText="1"/>
    </xf>
    <xf numFmtId="49" fontId="14" fillId="2" borderId="0" xfId="0" applyNumberFormat="1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49" fontId="14" fillId="2" borderId="6" xfId="0" applyNumberFormat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vertical="center" wrapText="1"/>
    </xf>
    <xf numFmtId="4" fontId="14" fillId="2" borderId="0" xfId="0" applyNumberFormat="1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wrapText="1"/>
    </xf>
    <xf numFmtId="4" fontId="18" fillId="2" borderId="0" xfId="0" applyNumberFormat="1" applyFont="1" applyFill="1"/>
    <xf numFmtId="49" fontId="14" fillId="2" borderId="0" xfId="0" applyNumberFormat="1" applyFont="1" applyFill="1" applyBorder="1" applyAlignment="1">
      <alignment wrapText="1"/>
    </xf>
    <xf numFmtId="4" fontId="14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wrapText="1"/>
    </xf>
    <xf numFmtId="4" fontId="14" fillId="2" borderId="18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33" fillId="2" borderId="0" xfId="0" applyFont="1" applyFill="1" applyAlignment="1">
      <alignment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4" fontId="21" fillId="2" borderId="0" xfId="0" applyNumberFormat="1" applyFont="1" applyFill="1" applyBorder="1"/>
    <xf numFmtId="0" fontId="1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32" fillId="2" borderId="0" xfId="0" applyFont="1" applyFill="1"/>
    <xf numFmtId="49" fontId="16" fillId="2" borderId="1" xfId="0" applyNumberFormat="1" applyFont="1" applyFill="1" applyBorder="1" applyAlignment="1">
      <alignment horizontal="center" vertical="center" wrapText="1"/>
    </xf>
    <xf numFmtId="4" fontId="18" fillId="2" borderId="0" xfId="0" applyNumberFormat="1" applyFont="1" applyFill="1" applyBorder="1"/>
    <xf numFmtId="49" fontId="16" fillId="2" borderId="1" xfId="0" applyNumberFormat="1" applyFont="1" applyFill="1" applyBorder="1" applyAlignment="1">
      <alignment horizontal="left" vertical="center" wrapText="1"/>
    </xf>
    <xf numFmtId="49" fontId="14" fillId="2" borderId="0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3" borderId="0" xfId="0" applyFont="1" applyFill="1"/>
    <xf numFmtId="0" fontId="18" fillId="3" borderId="0" xfId="0" applyFont="1" applyFill="1"/>
    <xf numFmtId="0" fontId="18" fillId="3" borderId="0" xfId="0" applyFont="1" applyFill="1" applyBorder="1"/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4" fontId="14" fillId="2" borderId="0" xfId="0" applyNumberFormat="1" applyFont="1" applyFill="1"/>
    <xf numFmtId="0" fontId="0" fillId="2" borderId="0" xfId="0" applyFont="1" applyFill="1" applyAlignment="1">
      <alignment horizontal="right"/>
    </xf>
    <xf numFmtId="0" fontId="16" fillId="2" borderId="18" xfId="0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left" vertical="center" wrapText="1"/>
    </xf>
    <xf numFmtId="4" fontId="15" fillId="2" borderId="9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/>
    </xf>
    <xf numFmtId="49" fontId="36" fillId="2" borderId="1" xfId="0" applyNumberFormat="1" applyFont="1" applyFill="1" applyBorder="1" applyAlignment="1">
      <alignment horizontal="center" vertical="center" wrapText="1"/>
    </xf>
    <xf numFmtId="1" fontId="21" fillId="2" borderId="0" xfId="0" applyNumberFormat="1" applyFont="1" applyFill="1"/>
    <xf numFmtId="0" fontId="21" fillId="2" borderId="0" xfId="0" applyNumberFormat="1" applyFont="1" applyFill="1"/>
    <xf numFmtId="4" fontId="23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top" wrapText="1"/>
    </xf>
    <xf numFmtId="49" fontId="18" fillId="2" borderId="0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5" fillId="2" borderId="1" xfId="3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49" fontId="15" fillId="2" borderId="17" xfId="3" applyNumberFormat="1" applyFont="1" applyFill="1" applyBorder="1" applyAlignment="1">
      <alignment horizontal="center" vertical="center" wrapText="1"/>
    </xf>
    <xf numFmtId="49" fontId="15" fillId="2" borderId="18" xfId="3" applyNumberFormat="1" applyFont="1" applyFill="1" applyBorder="1" applyAlignment="1">
      <alignment horizontal="center" vertical="center" wrapText="1"/>
    </xf>
    <xf numFmtId="166" fontId="15" fillId="2" borderId="18" xfId="0" applyNumberFormat="1" applyFont="1" applyFill="1" applyBorder="1" applyAlignment="1">
      <alignment horizontal="center" vertical="center" wrapText="1"/>
    </xf>
    <xf numFmtId="165" fontId="15" fillId="2" borderId="18" xfId="0" applyNumberFormat="1" applyFont="1" applyFill="1" applyBorder="1" applyAlignment="1">
      <alignment horizontal="center" vertical="center" wrapText="1"/>
    </xf>
    <xf numFmtId="167" fontId="15" fillId="2" borderId="18" xfId="0" applyNumberFormat="1" applyFont="1" applyFill="1" applyBorder="1" applyAlignment="1">
      <alignment horizontal="center" vertical="center" wrapText="1"/>
    </xf>
    <xf numFmtId="49" fontId="15" fillId="2" borderId="23" xfId="3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4" fillId="2" borderId="2" xfId="0" applyNumberFormat="1" applyFont="1" applyFill="1" applyBorder="1" applyAlignment="1">
      <alignment vertical="center" wrapText="1"/>
    </xf>
    <xf numFmtId="0" fontId="14" fillId="2" borderId="2" xfId="3" applyFont="1" applyFill="1" applyBorder="1" applyAlignment="1">
      <alignment horizontal="center" vertical="center" wrapText="1"/>
    </xf>
    <xf numFmtId="2" fontId="22" fillId="2" borderId="0" xfId="0" applyNumberFormat="1" applyFont="1" applyFill="1"/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1" fontId="0" fillId="2" borderId="0" xfId="0" applyNumberFormat="1" applyFont="1" applyFill="1"/>
    <xf numFmtId="0" fontId="0" fillId="2" borderId="0" xfId="0" applyNumberFormat="1" applyFont="1" applyFill="1"/>
    <xf numFmtId="0" fontId="15" fillId="2" borderId="22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/>
    </xf>
    <xf numFmtId="49" fontId="18" fillId="2" borderId="1" xfId="0" applyNumberFormat="1" applyFont="1" applyFill="1" applyBorder="1" applyAlignment="1">
      <alignment horizontal="center" vertical="center" wrapText="1"/>
    </xf>
    <xf numFmtId="49" fontId="39" fillId="2" borderId="1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4" fontId="30" fillId="2" borderId="0" xfId="0" applyNumberFormat="1" applyFont="1" applyFill="1" applyBorder="1" applyAlignment="1">
      <alignment horizontal="center" vertical="center" wrapText="1"/>
    </xf>
    <xf numFmtId="4" fontId="40" fillId="2" borderId="1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>
      <alignment horizontal="center" vertical="center" wrapText="1"/>
    </xf>
    <xf numFmtId="43" fontId="40" fillId="2" borderId="0" xfId="651" applyFont="1" applyFill="1" applyAlignment="1">
      <alignment horizontal="center" vertical="center"/>
    </xf>
    <xf numFmtId="4" fontId="40" fillId="2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/>
    </xf>
    <xf numFmtId="2" fontId="34" fillId="2" borderId="1" xfId="0" applyNumberFormat="1" applyFont="1" applyFill="1" applyBorder="1" applyAlignment="1">
      <alignment horizontal="left" vertical="center" wrapText="1"/>
    </xf>
    <xf numFmtId="0" fontId="34" fillId="2" borderId="17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166" fontId="16" fillId="2" borderId="18" xfId="0" applyNumberFormat="1" applyFont="1" applyFill="1" applyBorder="1" applyAlignment="1">
      <alignment horizontal="center" vertical="center" wrapText="1"/>
    </xf>
    <xf numFmtId="167" fontId="16" fillId="2" borderId="18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left" vertical="center" wrapText="1"/>
    </xf>
    <xf numFmtId="49" fontId="34" fillId="2" borderId="17" xfId="0" applyNumberFormat="1" applyFont="1" applyFill="1" applyBorder="1" applyAlignment="1">
      <alignment horizontal="left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/>
    </xf>
    <xf numFmtId="4" fontId="14" fillId="2" borderId="4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165" fontId="16" fillId="2" borderId="1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1" fontId="14" fillId="2" borderId="4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top" wrapText="1"/>
    </xf>
    <xf numFmtId="0" fontId="14" fillId="2" borderId="5" xfId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left" vertical="top" wrapText="1"/>
    </xf>
    <xf numFmtId="49" fontId="17" fillId="2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2" fillId="2" borderId="8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vertical="center" wrapText="1"/>
    </xf>
    <xf numFmtId="4" fontId="14" fillId="2" borderId="10" xfId="0" applyNumberFormat="1" applyFont="1" applyFill="1" applyBorder="1" applyAlignment="1">
      <alignment horizontal="center" vertical="center" wrapText="1"/>
    </xf>
    <xf numFmtId="4" fontId="14" fillId="2" borderId="11" xfId="0" applyNumberFormat="1" applyFont="1" applyFill="1" applyBorder="1" applyAlignment="1">
      <alignment horizontal="center" vertical="center" wrapText="1"/>
    </xf>
    <xf numFmtId="4" fontId="32" fillId="2" borderId="14" xfId="0" applyNumberFormat="1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" fontId="27" fillId="2" borderId="0" xfId="0" applyNumberFormat="1" applyFont="1" applyFill="1" applyAlignment="1">
      <alignment horizontal="right"/>
    </xf>
    <xf numFmtId="0" fontId="27" fillId="2" borderId="0" xfId="0" applyFont="1" applyFill="1" applyAlignment="1">
      <alignment horizontal="right"/>
    </xf>
    <xf numFmtId="49" fontId="17" fillId="2" borderId="3" xfId="0" applyNumberFormat="1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wrapText="1"/>
    </xf>
    <xf numFmtId="49" fontId="14" fillId="2" borderId="8" xfId="0" applyNumberFormat="1" applyFont="1" applyFill="1" applyBorder="1" applyAlignment="1">
      <alignment horizontal="left" wrapText="1"/>
    </xf>
    <xf numFmtId="49" fontId="14" fillId="2" borderId="9" xfId="0" applyNumberFormat="1" applyFont="1" applyFill="1" applyBorder="1" applyAlignment="1">
      <alignment horizontal="left" wrapText="1"/>
    </xf>
    <xf numFmtId="0" fontId="21" fillId="0" borderId="11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/>
    </xf>
    <xf numFmtId="49" fontId="34" fillId="2" borderId="4" xfId="0" applyNumberFormat="1" applyFont="1" applyFill="1" applyBorder="1" applyAlignment="1">
      <alignment horizontal="left" vertical="center" wrapText="1"/>
    </xf>
    <xf numFmtId="49" fontId="34" fillId="2" borderId="5" xfId="0" applyNumberFormat="1" applyFont="1" applyFill="1" applyBorder="1" applyAlignment="1">
      <alignment horizontal="left" vertical="center" wrapText="1"/>
    </xf>
    <xf numFmtId="49" fontId="34" fillId="2" borderId="2" xfId="0" applyNumberFormat="1" applyFont="1" applyFill="1" applyBorder="1" applyAlignment="1">
      <alignment horizontal="left" vertical="center" wrapText="1"/>
    </xf>
    <xf numFmtId="0" fontId="34" fillId="2" borderId="4" xfId="0" applyNumberFormat="1" applyFont="1" applyFill="1" applyBorder="1" applyAlignment="1">
      <alignment horizontal="left" vertical="center" wrapText="1"/>
    </xf>
    <xf numFmtId="0" fontId="34" fillId="2" borderId="2" xfId="0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vertical="center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/>
    </xf>
    <xf numFmtId="0" fontId="30" fillId="2" borderId="0" xfId="0" applyFont="1" applyFill="1" applyAlignment="1">
      <alignment vertical="center" wrapText="1"/>
    </xf>
    <xf numFmtId="0" fontId="30" fillId="2" borderId="0" xfId="0" applyFont="1" applyFill="1"/>
    <xf numFmtId="0" fontId="31" fillId="2" borderId="0" xfId="0" applyFont="1" applyFill="1" applyAlignment="1">
      <alignment horizontal="left"/>
    </xf>
    <xf numFmtId="0" fontId="30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Continuous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23" fillId="2" borderId="0" xfId="0" applyFont="1" applyFill="1" applyBorder="1"/>
    <xf numFmtId="0" fontId="23" fillId="2" borderId="0" xfId="0" applyFont="1" applyFill="1"/>
    <xf numFmtId="49" fontId="17" fillId="2" borderId="3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0" xfId="0" applyNumberFormat="1" applyFont="1" applyFill="1" applyBorder="1" applyAlignment="1">
      <alignment horizontal="center" vertical="top" wrapText="1"/>
    </xf>
  </cellXfs>
  <cellStyles count="652">
    <cellStyle name="Обычный" xfId="0" builtinId="0"/>
    <cellStyle name="Обычный 2" xfId="1"/>
    <cellStyle name="Обычный 2 10" xfId="75"/>
    <cellStyle name="Обычный 2 10 2" xfId="291"/>
    <cellStyle name="Обычный 2 10 3" xfId="507"/>
    <cellStyle name="Обычный 2 11" xfId="147"/>
    <cellStyle name="Обычный 2 11 2" xfId="363"/>
    <cellStyle name="Обычный 2 11 3" xfId="579"/>
    <cellStyle name="Обычный 2 12" xfId="219"/>
    <cellStyle name="Обычный 2 13" xfId="435"/>
    <cellStyle name="Обычный 2 2" xfId="4"/>
    <cellStyle name="Обычный 2 2 10" xfId="436"/>
    <cellStyle name="Обычный 2 2 2" xfId="8"/>
    <cellStyle name="Обычный 2 2 2 2" xfId="14"/>
    <cellStyle name="Обычный 2 2 2 2 2" xfId="32"/>
    <cellStyle name="Обычный 2 2 2 2 2 2" xfId="68"/>
    <cellStyle name="Обычный 2 2 2 2 2 2 2" xfId="140"/>
    <cellStyle name="Обычный 2 2 2 2 2 2 2 2" xfId="356"/>
    <cellStyle name="Обычный 2 2 2 2 2 2 2 3" xfId="572"/>
    <cellStyle name="Обычный 2 2 2 2 2 2 3" xfId="212"/>
    <cellStyle name="Обычный 2 2 2 2 2 2 3 2" xfId="428"/>
    <cellStyle name="Обычный 2 2 2 2 2 2 3 3" xfId="644"/>
    <cellStyle name="Обычный 2 2 2 2 2 2 4" xfId="284"/>
    <cellStyle name="Обычный 2 2 2 2 2 2 5" xfId="500"/>
    <cellStyle name="Обычный 2 2 2 2 2 3" xfId="104"/>
    <cellStyle name="Обычный 2 2 2 2 2 3 2" xfId="320"/>
    <cellStyle name="Обычный 2 2 2 2 2 3 3" xfId="536"/>
    <cellStyle name="Обычный 2 2 2 2 2 4" xfId="176"/>
    <cellStyle name="Обычный 2 2 2 2 2 4 2" xfId="392"/>
    <cellStyle name="Обычный 2 2 2 2 2 4 3" xfId="608"/>
    <cellStyle name="Обычный 2 2 2 2 2 5" xfId="248"/>
    <cellStyle name="Обычный 2 2 2 2 2 6" xfId="464"/>
    <cellStyle name="Обычный 2 2 2 2 3" xfId="50"/>
    <cellStyle name="Обычный 2 2 2 2 3 2" xfId="122"/>
    <cellStyle name="Обычный 2 2 2 2 3 2 2" xfId="338"/>
    <cellStyle name="Обычный 2 2 2 2 3 2 3" xfId="554"/>
    <cellStyle name="Обычный 2 2 2 2 3 3" xfId="194"/>
    <cellStyle name="Обычный 2 2 2 2 3 3 2" xfId="410"/>
    <cellStyle name="Обычный 2 2 2 2 3 3 3" xfId="626"/>
    <cellStyle name="Обычный 2 2 2 2 3 4" xfId="266"/>
    <cellStyle name="Обычный 2 2 2 2 3 5" xfId="482"/>
    <cellStyle name="Обычный 2 2 2 2 4" xfId="86"/>
    <cellStyle name="Обычный 2 2 2 2 4 2" xfId="302"/>
    <cellStyle name="Обычный 2 2 2 2 4 3" xfId="518"/>
    <cellStyle name="Обычный 2 2 2 2 5" xfId="158"/>
    <cellStyle name="Обычный 2 2 2 2 5 2" xfId="374"/>
    <cellStyle name="Обычный 2 2 2 2 5 3" xfId="590"/>
    <cellStyle name="Обычный 2 2 2 2 6" xfId="230"/>
    <cellStyle name="Обычный 2 2 2 2 7" xfId="446"/>
    <cellStyle name="Обычный 2 2 2 3" xfId="20"/>
    <cellStyle name="Обычный 2 2 2 3 2" xfId="38"/>
    <cellStyle name="Обычный 2 2 2 3 2 2" xfId="74"/>
    <cellStyle name="Обычный 2 2 2 3 2 2 2" xfId="146"/>
    <cellStyle name="Обычный 2 2 2 3 2 2 2 2" xfId="362"/>
    <cellStyle name="Обычный 2 2 2 3 2 2 2 3" xfId="578"/>
    <cellStyle name="Обычный 2 2 2 3 2 2 3" xfId="218"/>
    <cellStyle name="Обычный 2 2 2 3 2 2 3 2" xfId="434"/>
    <cellStyle name="Обычный 2 2 2 3 2 2 3 3" xfId="650"/>
    <cellStyle name="Обычный 2 2 2 3 2 2 4" xfId="290"/>
    <cellStyle name="Обычный 2 2 2 3 2 2 5" xfId="506"/>
    <cellStyle name="Обычный 2 2 2 3 2 3" xfId="110"/>
    <cellStyle name="Обычный 2 2 2 3 2 3 2" xfId="326"/>
    <cellStyle name="Обычный 2 2 2 3 2 3 3" xfId="542"/>
    <cellStyle name="Обычный 2 2 2 3 2 4" xfId="182"/>
    <cellStyle name="Обычный 2 2 2 3 2 4 2" xfId="398"/>
    <cellStyle name="Обычный 2 2 2 3 2 4 3" xfId="614"/>
    <cellStyle name="Обычный 2 2 2 3 2 5" xfId="254"/>
    <cellStyle name="Обычный 2 2 2 3 2 6" xfId="470"/>
    <cellStyle name="Обычный 2 2 2 3 3" xfId="56"/>
    <cellStyle name="Обычный 2 2 2 3 3 2" xfId="128"/>
    <cellStyle name="Обычный 2 2 2 3 3 2 2" xfId="344"/>
    <cellStyle name="Обычный 2 2 2 3 3 2 3" xfId="560"/>
    <cellStyle name="Обычный 2 2 2 3 3 3" xfId="200"/>
    <cellStyle name="Обычный 2 2 2 3 3 3 2" xfId="416"/>
    <cellStyle name="Обычный 2 2 2 3 3 3 3" xfId="632"/>
    <cellStyle name="Обычный 2 2 2 3 3 4" xfId="272"/>
    <cellStyle name="Обычный 2 2 2 3 3 5" xfId="488"/>
    <cellStyle name="Обычный 2 2 2 3 4" xfId="92"/>
    <cellStyle name="Обычный 2 2 2 3 4 2" xfId="308"/>
    <cellStyle name="Обычный 2 2 2 3 4 3" xfId="524"/>
    <cellStyle name="Обычный 2 2 2 3 5" xfId="164"/>
    <cellStyle name="Обычный 2 2 2 3 5 2" xfId="380"/>
    <cellStyle name="Обычный 2 2 2 3 5 3" xfId="596"/>
    <cellStyle name="Обычный 2 2 2 3 6" xfId="236"/>
    <cellStyle name="Обычный 2 2 2 3 7" xfId="452"/>
    <cellStyle name="Обычный 2 2 2 4" xfId="26"/>
    <cellStyle name="Обычный 2 2 2 4 2" xfId="62"/>
    <cellStyle name="Обычный 2 2 2 4 2 2" xfId="134"/>
    <cellStyle name="Обычный 2 2 2 4 2 2 2" xfId="350"/>
    <cellStyle name="Обычный 2 2 2 4 2 2 3" xfId="566"/>
    <cellStyle name="Обычный 2 2 2 4 2 3" xfId="206"/>
    <cellStyle name="Обычный 2 2 2 4 2 3 2" xfId="422"/>
    <cellStyle name="Обычный 2 2 2 4 2 3 3" xfId="638"/>
    <cellStyle name="Обычный 2 2 2 4 2 4" xfId="278"/>
    <cellStyle name="Обычный 2 2 2 4 2 5" xfId="494"/>
    <cellStyle name="Обычный 2 2 2 4 3" xfId="98"/>
    <cellStyle name="Обычный 2 2 2 4 3 2" xfId="314"/>
    <cellStyle name="Обычный 2 2 2 4 3 3" xfId="530"/>
    <cellStyle name="Обычный 2 2 2 4 4" xfId="170"/>
    <cellStyle name="Обычный 2 2 2 4 4 2" xfId="386"/>
    <cellStyle name="Обычный 2 2 2 4 4 3" xfId="602"/>
    <cellStyle name="Обычный 2 2 2 4 5" xfId="242"/>
    <cellStyle name="Обычный 2 2 2 4 6" xfId="458"/>
    <cellStyle name="Обычный 2 2 2 5" xfId="44"/>
    <cellStyle name="Обычный 2 2 2 5 2" xfId="116"/>
    <cellStyle name="Обычный 2 2 2 5 2 2" xfId="332"/>
    <cellStyle name="Обычный 2 2 2 5 2 3" xfId="548"/>
    <cellStyle name="Обычный 2 2 2 5 3" xfId="188"/>
    <cellStyle name="Обычный 2 2 2 5 3 2" xfId="404"/>
    <cellStyle name="Обычный 2 2 2 5 3 3" xfId="620"/>
    <cellStyle name="Обычный 2 2 2 5 4" xfId="260"/>
    <cellStyle name="Обычный 2 2 2 5 5" xfId="476"/>
    <cellStyle name="Обычный 2 2 2 6" xfId="80"/>
    <cellStyle name="Обычный 2 2 2 6 2" xfId="296"/>
    <cellStyle name="Обычный 2 2 2 6 3" xfId="512"/>
    <cellStyle name="Обычный 2 2 2 7" xfId="152"/>
    <cellStyle name="Обычный 2 2 2 7 2" xfId="368"/>
    <cellStyle name="Обычный 2 2 2 7 3" xfId="584"/>
    <cellStyle name="Обычный 2 2 2 8" xfId="224"/>
    <cellStyle name="Обычный 2 2 2 9" xfId="440"/>
    <cellStyle name="Обычный 2 2 3" xfId="10"/>
    <cellStyle name="Обычный 2 2 3 2" xfId="28"/>
    <cellStyle name="Обычный 2 2 3 2 2" xfId="64"/>
    <cellStyle name="Обычный 2 2 3 2 2 2" xfId="136"/>
    <cellStyle name="Обычный 2 2 3 2 2 2 2" xfId="352"/>
    <cellStyle name="Обычный 2 2 3 2 2 2 3" xfId="568"/>
    <cellStyle name="Обычный 2 2 3 2 2 3" xfId="208"/>
    <cellStyle name="Обычный 2 2 3 2 2 3 2" xfId="424"/>
    <cellStyle name="Обычный 2 2 3 2 2 3 3" xfId="640"/>
    <cellStyle name="Обычный 2 2 3 2 2 4" xfId="280"/>
    <cellStyle name="Обычный 2 2 3 2 2 5" xfId="496"/>
    <cellStyle name="Обычный 2 2 3 2 3" xfId="100"/>
    <cellStyle name="Обычный 2 2 3 2 3 2" xfId="316"/>
    <cellStyle name="Обычный 2 2 3 2 3 3" xfId="532"/>
    <cellStyle name="Обычный 2 2 3 2 4" xfId="172"/>
    <cellStyle name="Обычный 2 2 3 2 4 2" xfId="388"/>
    <cellStyle name="Обычный 2 2 3 2 4 3" xfId="604"/>
    <cellStyle name="Обычный 2 2 3 2 5" xfId="244"/>
    <cellStyle name="Обычный 2 2 3 2 6" xfId="460"/>
    <cellStyle name="Обычный 2 2 3 3" xfId="46"/>
    <cellStyle name="Обычный 2 2 3 3 2" xfId="118"/>
    <cellStyle name="Обычный 2 2 3 3 2 2" xfId="334"/>
    <cellStyle name="Обычный 2 2 3 3 2 3" xfId="550"/>
    <cellStyle name="Обычный 2 2 3 3 3" xfId="190"/>
    <cellStyle name="Обычный 2 2 3 3 3 2" xfId="406"/>
    <cellStyle name="Обычный 2 2 3 3 3 3" xfId="622"/>
    <cellStyle name="Обычный 2 2 3 3 4" xfId="262"/>
    <cellStyle name="Обычный 2 2 3 3 5" xfId="478"/>
    <cellStyle name="Обычный 2 2 3 4" xfId="82"/>
    <cellStyle name="Обычный 2 2 3 4 2" xfId="298"/>
    <cellStyle name="Обычный 2 2 3 4 3" xfId="514"/>
    <cellStyle name="Обычный 2 2 3 5" xfId="154"/>
    <cellStyle name="Обычный 2 2 3 5 2" xfId="370"/>
    <cellStyle name="Обычный 2 2 3 5 3" xfId="586"/>
    <cellStyle name="Обычный 2 2 3 6" xfId="226"/>
    <cellStyle name="Обычный 2 2 3 7" xfId="442"/>
    <cellStyle name="Обычный 2 2 4" xfId="16"/>
    <cellStyle name="Обычный 2 2 4 2" xfId="34"/>
    <cellStyle name="Обычный 2 2 4 2 2" xfId="70"/>
    <cellStyle name="Обычный 2 2 4 2 2 2" xfId="142"/>
    <cellStyle name="Обычный 2 2 4 2 2 2 2" xfId="358"/>
    <cellStyle name="Обычный 2 2 4 2 2 2 3" xfId="574"/>
    <cellStyle name="Обычный 2 2 4 2 2 3" xfId="214"/>
    <cellStyle name="Обычный 2 2 4 2 2 3 2" xfId="430"/>
    <cellStyle name="Обычный 2 2 4 2 2 3 3" xfId="646"/>
    <cellStyle name="Обычный 2 2 4 2 2 4" xfId="286"/>
    <cellStyle name="Обычный 2 2 4 2 2 5" xfId="502"/>
    <cellStyle name="Обычный 2 2 4 2 3" xfId="106"/>
    <cellStyle name="Обычный 2 2 4 2 3 2" xfId="322"/>
    <cellStyle name="Обычный 2 2 4 2 3 3" xfId="538"/>
    <cellStyle name="Обычный 2 2 4 2 4" xfId="178"/>
    <cellStyle name="Обычный 2 2 4 2 4 2" xfId="394"/>
    <cellStyle name="Обычный 2 2 4 2 4 3" xfId="610"/>
    <cellStyle name="Обычный 2 2 4 2 5" xfId="250"/>
    <cellStyle name="Обычный 2 2 4 2 6" xfId="466"/>
    <cellStyle name="Обычный 2 2 4 3" xfId="52"/>
    <cellStyle name="Обычный 2 2 4 3 2" xfId="124"/>
    <cellStyle name="Обычный 2 2 4 3 2 2" xfId="340"/>
    <cellStyle name="Обычный 2 2 4 3 2 3" xfId="556"/>
    <cellStyle name="Обычный 2 2 4 3 3" xfId="196"/>
    <cellStyle name="Обычный 2 2 4 3 3 2" xfId="412"/>
    <cellStyle name="Обычный 2 2 4 3 3 3" xfId="628"/>
    <cellStyle name="Обычный 2 2 4 3 4" xfId="268"/>
    <cellStyle name="Обычный 2 2 4 3 5" xfId="484"/>
    <cellStyle name="Обычный 2 2 4 4" xfId="88"/>
    <cellStyle name="Обычный 2 2 4 4 2" xfId="304"/>
    <cellStyle name="Обычный 2 2 4 4 3" xfId="520"/>
    <cellStyle name="Обычный 2 2 4 5" xfId="160"/>
    <cellStyle name="Обычный 2 2 4 5 2" xfId="376"/>
    <cellStyle name="Обычный 2 2 4 5 3" xfId="592"/>
    <cellStyle name="Обычный 2 2 4 6" xfId="232"/>
    <cellStyle name="Обычный 2 2 4 7" xfId="448"/>
    <cellStyle name="Обычный 2 2 5" xfId="22"/>
    <cellStyle name="Обычный 2 2 5 2" xfId="58"/>
    <cellStyle name="Обычный 2 2 5 2 2" xfId="130"/>
    <cellStyle name="Обычный 2 2 5 2 2 2" xfId="346"/>
    <cellStyle name="Обычный 2 2 5 2 2 3" xfId="562"/>
    <cellStyle name="Обычный 2 2 5 2 3" xfId="202"/>
    <cellStyle name="Обычный 2 2 5 2 3 2" xfId="418"/>
    <cellStyle name="Обычный 2 2 5 2 3 3" xfId="634"/>
    <cellStyle name="Обычный 2 2 5 2 4" xfId="274"/>
    <cellStyle name="Обычный 2 2 5 2 5" xfId="490"/>
    <cellStyle name="Обычный 2 2 5 3" xfId="94"/>
    <cellStyle name="Обычный 2 2 5 3 2" xfId="310"/>
    <cellStyle name="Обычный 2 2 5 3 3" xfId="526"/>
    <cellStyle name="Обычный 2 2 5 4" xfId="166"/>
    <cellStyle name="Обычный 2 2 5 4 2" xfId="382"/>
    <cellStyle name="Обычный 2 2 5 4 3" xfId="598"/>
    <cellStyle name="Обычный 2 2 5 5" xfId="238"/>
    <cellStyle name="Обычный 2 2 5 6" xfId="454"/>
    <cellStyle name="Обычный 2 2 6" xfId="40"/>
    <cellStyle name="Обычный 2 2 6 2" xfId="112"/>
    <cellStyle name="Обычный 2 2 6 2 2" xfId="328"/>
    <cellStyle name="Обычный 2 2 6 2 3" xfId="544"/>
    <cellStyle name="Обычный 2 2 6 3" xfId="184"/>
    <cellStyle name="Обычный 2 2 6 3 2" xfId="400"/>
    <cellStyle name="Обычный 2 2 6 3 3" xfId="616"/>
    <cellStyle name="Обычный 2 2 6 4" xfId="256"/>
    <cellStyle name="Обычный 2 2 6 5" xfId="472"/>
    <cellStyle name="Обычный 2 2 7" xfId="76"/>
    <cellStyle name="Обычный 2 2 7 2" xfId="292"/>
    <cellStyle name="Обычный 2 2 7 3" xfId="508"/>
    <cellStyle name="Обычный 2 2 8" xfId="148"/>
    <cellStyle name="Обычный 2 2 8 2" xfId="364"/>
    <cellStyle name="Обычный 2 2 8 3" xfId="580"/>
    <cellStyle name="Обычный 2 2 9" xfId="220"/>
    <cellStyle name="Обычный 2 3" xfId="5"/>
    <cellStyle name="Обычный 2 3 2" xfId="11"/>
    <cellStyle name="Обычный 2 3 2 2" xfId="29"/>
    <cellStyle name="Обычный 2 3 2 2 2" xfId="65"/>
    <cellStyle name="Обычный 2 3 2 2 2 2" xfId="137"/>
    <cellStyle name="Обычный 2 3 2 2 2 2 2" xfId="353"/>
    <cellStyle name="Обычный 2 3 2 2 2 2 3" xfId="569"/>
    <cellStyle name="Обычный 2 3 2 2 2 3" xfId="209"/>
    <cellStyle name="Обычный 2 3 2 2 2 3 2" xfId="425"/>
    <cellStyle name="Обычный 2 3 2 2 2 3 3" xfId="641"/>
    <cellStyle name="Обычный 2 3 2 2 2 4" xfId="281"/>
    <cellStyle name="Обычный 2 3 2 2 2 5" xfId="497"/>
    <cellStyle name="Обычный 2 3 2 2 3" xfId="101"/>
    <cellStyle name="Обычный 2 3 2 2 3 2" xfId="317"/>
    <cellStyle name="Обычный 2 3 2 2 3 3" xfId="533"/>
    <cellStyle name="Обычный 2 3 2 2 4" xfId="173"/>
    <cellStyle name="Обычный 2 3 2 2 4 2" xfId="389"/>
    <cellStyle name="Обычный 2 3 2 2 4 3" xfId="605"/>
    <cellStyle name="Обычный 2 3 2 2 5" xfId="245"/>
    <cellStyle name="Обычный 2 3 2 2 6" xfId="461"/>
    <cellStyle name="Обычный 2 3 2 3" xfId="47"/>
    <cellStyle name="Обычный 2 3 2 3 2" xfId="119"/>
    <cellStyle name="Обычный 2 3 2 3 2 2" xfId="335"/>
    <cellStyle name="Обычный 2 3 2 3 2 3" xfId="551"/>
    <cellStyle name="Обычный 2 3 2 3 3" xfId="191"/>
    <cellStyle name="Обычный 2 3 2 3 3 2" xfId="407"/>
    <cellStyle name="Обычный 2 3 2 3 3 3" xfId="623"/>
    <cellStyle name="Обычный 2 3 2 3 4" xfId="263"/>
    <cellStyle name="Обычный 2 3 2 3 5" xfId="479"/>
    <cellStyle name="Обычный 2 3 2 4" xfId="83"/>
    <cellStyle name="Обычный 2 3 2 4 2" xfId="299"/>
    <cellStyle name="Обычный 2 3 2 4 3" xfId="515"/>
    <cellStyle name="Обычный 2 3 2 5" xfId="155"/>
    <cellStyle name="Обычный 2 3 2 5 2" xfId="371"/>
    <cellStyle name="Обычный 2 3 2 5 3" xfId="587"/>
    <cellStyle name="Обычный 2 3 2 6" xfId="227"/>
    <cellStyle name="Обычный 2 3 2 7" xfId="443"/>
    <cellStyle name="Обычный 2 3 3" xfId="17"/>
    <cellStyle name="Обычный 2 3 3 2" xfId="35"/>
    <cellStyle name="Обычный 2 3 3 2 2" xfId="71"/>
    <cellStyle name="Обычный 2 3 3 2 2 2" xfId="143"/>
    <cellStyle name="Обычный 2 3 3 2 2 2 2" xfId="359"/>
    <cellStyle name="Обычный 2 3 3 2 2 2 3" xfId="575"/>
    <cellStyle name="Обычный 2 3 3 2 2 3" xfId="215"/>
    <cellStyle name="Обычный 2 3 3 2 2 3 2" xfId="431"/>
    <cellStyle name="Обычный 2 3 3 2 2 3 3" xfId="647"/>
    <cellStyle name="Обычный 2 3 3 2 2 4" xfId="287"/>
    <cellStyle name="Обычный 2 3 3 2 2 5" xfId="503"/>
    <cellStyle name="Обычный 2 3 3 2 3" xfId="107"/>
    <cellStyle name="Обычный 2 3 3 2 3 2" xfId="323"/>
    <cellStyle name="Обычный 2 3 3 2 3 3" xfId="539"/>
    <cellStyle name="Обычный 2 3 3 2 4" xfId="179"/>
    <cellStyle name="Обычный 2 3 3 2 4 2" xfId="395"/>
    <cellStyle name="Обычный 2 3 3 2 4 3" xfId="611"/>
    <cellStyle name="Обычный 2 3 3 2 5" xfId="251"/>
    <cellStyle name="Обычный 2 3 3 2 6" xfId="467"/>
    <cellStyle name="Обычный 2 3 3 3" xfId="53"/>
    <cellStyle name="Обычный 2 3 3 3 2" xfId="125"/>
    <cellStyle name="Обычный 2 3 3 3 2 2" xfId="341"/>
    <cellStyle name="Обычный 2 3 3 3 2 3" xfId="557"/>
    <cellStyle name="Обычный 2 3 3 3 3" xfId="197"/>
    <cellStyle name="Обычный 2 3 3 3 3 2" xfId="413"/>
    <cellStyle name="Обычный 2 3 3 3 3 3" xfId="629"/>
    <cellStyle name="Обычный 2 3 3 3 4" xfId="269"/>
    <cellStyle name="Обычный 2 3 3 3 5" xfId="485"/>
    <cellStyle name="Обычный 2 3 3 4" xfId="89"/>
    <cellStyle name="Обычный 2 3 3 4 2" xfId="305"/>
    <cellStyle name="Обычный 2 3 3 4 3" xfId="521"/>
    <cellStyle name="Обычный 2 3 3 5" xfId="161"/>
    <cellStyle name="Обычный 2 3 3 5 2" xfId="377"/>
    <cellStyle name="Обычный 2 3 3 5 3" xfId="593"/>
    <cellStyle name="Обычный 2 3 3 6" xfId="233"/>
    <cellStyle name="Обычный 2 3 3 7" xfId="449"/>
    <cellStyle name="Обычный 2 3 4" xfId="23"/>
    <cellStyle name="Обычный 2 3 4 2" xfId="59"/>
    <cellStyle name="Обычный 2 3 4 2 2" xfId="131"/>
    <cellStyle name="Обычный 2 3 4 2 2 2" xfId="347"/>
    <cellStyle name="Обычный 2 3 4 2 2 3" xfId="563"/>
    <cellStyle name="Обычный 2 3 4 2 3" xfId="203"/>
    <cellStyle name="Обычный 2 3 4 2 3 2" xfId="419"/>
    <cellStyle name="Обычный 2 3 4 2 3 3" xfId="635"/>
    <cellStyle name="Обычный 2 3 4 2 4" xfId="275"/>
    <cellStyle name="Обычный 2 3 4 2 5" xfId="491"/>
    <cellStyle name="Обычный 2 3 4 3" xfId="95"/>
    <cellStyle name="Обычный 2 3 4 3 2" xfId="311"/>
    <cellStyle name="Обычный 2 3 4 3 3" xfId="527"/>
    <cellStyle name="Обычный 2 3 4 4" xfId="167"/>
    <cellStyle name="Обычный 2 3 4 4 2" xfId="383"/>
    <cellStyle name="Обычный 2 3 4 4 3" xfId="599"/>
    <cellStyle name="Обычный 2 3 4 5" xfId="239"/>
    <cellStyle name="Обычный 2 3 4 6" xfId="455"/>
    <cellStyle name="Обычный 2 3 5" xfId="41"/>
    <cellStyle name="Обычный 2 3 5 2" xfId="113"/>
    <cellStyle name="Обычный 2 3 5 2 2" xfId="329"/>
    <cellStyle name="Обычный 2 3 5 2 3" xfId="545"/>
    <cellStyle name="Обычный 2 3 5 3" xfId="185"/>
    <cellStyle name="Обычный 2 3 5 3 2" xfId="401"/>
    <cellStyle name="Обычный 2 3 5 3 3" xfId="617"/>
    <cellStyle name="Обычный 2 3 5 4" xfId="257"/>
    <cellStyle name="Обычный 2 3 5 5" xfId="473"/>
    <cellStyle name="Обычный 2 3 6" xfId="77"/>
    <cellStyle name="Обычный 2 3 6 2" xfId="293"/>
    <cellStyle name="Обычный 2 3 6 3" xfId="509"/>
    <cellStyle name="Обычный 2 3 7" xfId="149"/>
    <cellStyle name="Обычный 2 3 7 2" xfId="365"/>
    <cellStyle name="Обычный 2 3 7 3" xfId="581"/>
    <cellStyle name="Обычный 2 3 8" xfId="221"/>
    <cellStyle name="Обычный 2 3 9" xfId="437"/>
    <cellStyle name="Обычный 2 4" xfId="6"/>
    <cellStyle name="Обычный 2 4 2" xfId="12"/>
    <cellStyle name="Обычный 2 4 2 2" xfId="30"/>
    <cellStyle name="Обычный 2 4 2 2 2" xfId="66"/>
    <cellStyle name="Обычный 2 4 2 2 2 2" xfId="138"/>
    <cellStyle name="Обычный 2 4 2 2 2 2 2" xfId="354"/>
    <cellStyle name="Обычный 2 4 2 2 2 2 3" xfId="570"/>
    <cellStyle name="Обычный 2 4 2 2 2 3" xfId="210"/>
    <cellStyle name="Обычный 2 4 2 2 2 3 2" xfId="426"/>
    <cellStyle name="Обычный 2 4 2 2 2 3 3" xfId="642"/>
    <cellStyle name="Обычный 2 4 2 2 2 4" xfId="282"/>
    <cellStyle name="Обычный 2 4 2 2 2 5" xfId="498"/>
    <cellStyle name="Обычный 2 4 2 2 3" xfId="102"/>
    <cellStyle name="Обычный 2 4 2 2 3 2" xfId="318"/>
    <cellStyle name="Обычный 2 4 2 2 3 3" xfId="534"/>
    <cellStyle name="Обычный 2 4 2 2 4" xfId="174"/>
    <cellStyle name="Обычный 2 4 2 2 4 2" xfId="390"/>
    <cellStyle name="Обычный 2 4 2 2 4 3" xfId="606"/>
    <cellStyle name="Обычный 2 4 2 2 5" xfId="246"/>
    <cellStyle name="Обычный 2 4 2 2 6" xfId="462"/>
    <cellStyle name="Обычный 2 4 2 3" xfId="48"/>
    <cellStyle name="Обычный 2 4 2 3 2" xfId="120"/>
    <cellStyle name="Обычный 2 4 2 3 2 2" xfId="336"/>
    <cellStyle name="Обычный 2 4 2 3 2 3" xfId="552"/>
    <cellStyle name="Обычный 2 4 2 3 3" xfId="192"/>
    <cellStyle name="Обычный 2 4 2 3 3 2" xfId="408"/>
    <cellStyle name="Обычный 2 4 2 3 3 3" xfId="624"/>
    <cellStyle name="Обычный 2 4 2 3 4" xfId="264"/>
    <cellStyle name="Обычный 2 4 2 3 5" xfId="480"/>
    <cellStyle name="Обычный 2 4 2 4" xfId="84"/>
    <cellStyle name="Обычный 2 4 2 4 2" xfId="300"/>
    <cellStyle name="Обычный 2 4 2 4 3" xfId="516"/>
    <cellStyle name="Обычный 2 4 2 5" xfId="156"/>
    <cellStyle name="Обычный 2 4 2 5 2" xfId="372"/>
    <cellStyle name="Обычный 2 4 2 5 3" xfId="588"/>
    <cellStyle name="Обычный 2 4 2 6" xfId="228"/>
    <cellStyle name="Обычный 2 4 2 7" xfId="444"/>
    <cellStyle name="Обычный 2 4 3" xfId="18"/>
    <cellStyle name="Обычный 2 4 3 2" xfId="36"/>
    <cellStyle name="Обычный 2 4 3 2 2" xfId="72"/>
    <cellStyle name="Обычный 2 4 3 2 2 2" xfId="144"/>
    <cellStyle name="Обычный 2 4 3 2 2 2 2" xfId="360"/>
    <cellStyle name="Обычный 2 4 3 2 2 2 3" xfId="576"/>
    <cellStyle name="Обычный 2 4 3 2 2 3" xfId="216"/>
    <cellStyle name="Обычный 2 4 3 2 2 3 2" xfId="432"/>
    <cellStyle name="Обычный 2 4 3 2 2 3 3" xfId="648"/>
    <cellStyle name="Обычный 2 4 3 2 2 4" xfId="288"/>
    <cellStyle name="Обычный 2 4 3 2 2 5" xfId="504"/>
    <cellStyle name="Обычный 2 4 3 2 3" xfId="108"/>
    <cellStyle name="Обычный 2 4 3 2 3 2" xfId="324"/>
    <cellStyle name="Обычный 2 4 3 2 3 3" xfId="540"/>
    <cellStyle name="Обычный 2 4 3 2 4" xfId="180"/>
    <cellStyle name="Обычный 2 4 3 2 4 2" xfId="396"/>
    <cellStyle name="Обычный 2 4 3 2 4 3" xfId="612"/>
    <cellStyle name="Обычный 2 4 3 2 5" xfId="252"/>
    <cellStyle name="Обычный 2 4 3 2 6" xfId="468"/>
    <cellStyle name="Обычный 2 4 3 3" xfId="54"/>
    <cellStyle name="Обычный 2 4 3 3 2" xfId="126"/>
    <cellStyle name="Обычный 2 4 3 3 2 2" xfId="342"/>
    <cellStyle name="Обычный 2 4 3 3 2 3" xfId="558"/>
    <cellStyle name="Обычный 2 4 3 3 3" xfId="198"/>
    <cellStyle name="Обычный 2 4 3 3 3 2" xfId="414"/>
    <cellStyle name="Обычный 2 4 3 3 3 3" xfId="630"/>
    <cellStyle name="Обычный 2 4 3 3 4" xfId="270"/>
    <cellStyle name="Обычный 2 4 3 3 5" xfId="486"/>
    <cellStyle name="Обычный 2 4 3 4" xfId="90"/>
    <cellStyle name="Обычный 2 4 3 4 2" xfId="306"/>
    <cellStyle name="Обычный 2 4 3 4 3" xfId="522"/>
    <cellStyle name="Обычный 2 4 3 5" xfId="162"/>
    <cellStyle name="Обычный 2 4 3 5 2" xfId="378"/>
    <cellStyle name="Обычный 2 4 3 5 3" xfId="594"/>
    <cellStyle name="Обычный 2 4 3 6" xfId="234"/>
    <cellStyle name="Обычный 2 4 3 7" xfId="450"/>
    <cellStyle name="Обычный 2 4 4" xfId="24"/>
    <cellStyle name="Обычный 2 4 4 2" xfId="60"/>
    <cellStyle name="Обычный 2 4 4 2 2" xfId="132"/>
    <cellStyle name="Обычный 2 4 4 2 2 2" xfId="348"/>
    <cellStyle name="Обычный 2 4 4 2 2 3" xfId="564"/>
    <cellStyle name="Обычный 2 4 4 2 3" xfId="204"/>
    <cellStyle name="Обычный 2 4 4 2 3 2" xfId="420"/>
    <cellStyle name="Обычный 2 4 4 2 3 3" xfId="636"/>
    <cellStyle name="Обычный 2 4 4 2 4" xfId="276"/>
    <cellStyle name="Обычный 2 4 4 2 5" xfId="492"/>
    <cellStyle name="Обычный 2 4 4 3" xfId="96"/>
    <cellStyle name="Обычный 2 4 4 3 2" xfId="312"/>
    <cellStyle name="Обычный 2 4 4 3 3" xfId="528"/>
    <cellStyle name="Обычный 2 4 4 4" xfId="168"/>
    <cellStyle name="Обычный 2 4 4 4 2" xfId="384"/>
    <cellStyle name="Обычный 2 4 4 4 3" xfId="600"/>
    <cellStyle name="Обычный 2 4 4 5" xfId="240"/>
    <cellStyle name="Обычный 2 4 4 6" xfId="456"/>
    <cellStyle name="Обычный 2 4 5" xfId="42"/>
    <cellStyle name="Обычный 2 4 5 2" xfId="114"/>
    <cellStyle name="Обычный 2 4 5 2 2" xfId="330"/>
    <cellStyle name="Обычный 2 4 5 2 3" xfId="546"/>
    <cellStyle name="Обычный 2 4 5 3" xfId="186"/>
    <cellStyle name="Обычный 2 4 5 3 2" xfId="402"/>
    <cellStyle name="Обычный 2 4 5 3 3" xfId="618"/>
    <cellStyle name="Обычный 2 4 5 4" xfId="258"/>
    <cellStyle name="Обычный 2 4 5 5" xfId="474"/>
    <cellStyle name="Обычный 2 4 6" xfId="78"/>
    <cellStyle name="Обычный 2 4 6 2" xfId="294"/>
    <cellStyle name="Обычный 2 4 6 3" xfId="510"/>
    <cellStyle name="Обычный 2 4 7" xfId="150"/>
    <cellStyle name="Обычный 2 4 7 2" xfId="366"/>
    <cellStyle name="Обычный 2 4 7 3" xfId="582"/>
    <cellStyle name="Обычный 2 4 8" xfId="222"/>
    <cellStyle name="Обычный 2 4 9" xfId="438"/>
    <cellStyle name="Обычный 2 5" xfId="7"/>
    <cellStyle name="Обычный 2 5 2" xfId="13"/>
    <cellStyle name="Обычный 2 5 2 2" xfId="31"/>
    <cellStyle name="Обычный 2 5 2 2 2" xfId="67"/>
    <cellStyle name="Обычный 2 5 2 2 2 2" xfId="139"/>
    <cellStyle name="Обычный 2 5 2 2 2 2 2" xfId="355"/>
    <cellStyle name="Обычный 2 5 2 2 2 2 3" xfId="571"/>
    <cellStyle name="Обычный 2 5 2 2 2 3" xfId="211"/>
    <cellStyle name="Обычный 2 5 2 2 2 3 2" xfId="427"/>
    <cellStyle name="Обычный 2 5 2 2 2 3 3" xfId="643"/>
    <cellStyle name="Обычный 2 5 2 2 2 4" xfId="283"/>
    <cellStyle name="Обычный 2 5 2 2 2 5" xfId="499"/>
    <cellStyle name="Обычный 2 5 2 2 3" xfId="103"/>
    <cellStyle name="Обычный 2 5 2 2 3 2" xfId="319"/>
    <cellStyle name="Обычный 2 5 2 2 3 3" xfId="535"/>
    <cellStyle name="Обычный 2 5 2 2 4" xfId="175"/>
    <cellStyle name="Обычный 2 5 2 2 4 2" xfId="391"/>
    <cellStyle name="Обычный 2 5 2 2 4 3" xfId="607"/>
    <cellStyle name="Обычный 2 5 2 2 5" xfId="247"/>
    <cellStyle name="Обычный 2 5 2 2 6" xfId="463"/>
    <cellStyle name="Обычный 2 5 2 3" xfId="49"/>
    <cellStyle name="Обычный 2 5 2 3 2" xfId="121"/>
    <cellStyle name="Обычный 2 5 2 3 2 2" xfId="337"/>
    <cellStyle name="Обычный 2 5 2 3 2 3" xfId="553"/>
    <cellStyle name="Обычный 2 5 2 3 3" xfId="193"/>
    <cellStyle name="Обычный 2 5 2 3 3 2" xfId="409"/>
    <cellStyle name="Обычный 2 5 2 3 3 3" xfId="625"/>
    <cellStyle name="Обычный 2 5 2 3 4" xfId="265"/>
    <cellStyle name="Обычный 2 5 2 3 5" xfId="481"/>
    <cellStyle name="Обычный 2 5 2 4" xfId="85"/>
    <cellStyle name="Обычный 2 5 2 4 2" xfId="301"/>
    <cellStyle name="Обычный 2 5 2 4 3" xfId="517"/>
    <cellStyle name="Обычный 2 5 2 5" xfId="157"/>
    <cellStyle name="Обычный 2 5 2 5 2" xfId="373"/>
    <cellStyle name="Обычный 2 5 2 5 3" xfId="589"/>
    <cellStyle name="Обычный 2 5 2 6" xfId="229"/>
    <cellStyle name="Обычный 2 5 2 7" xfId="445"/>
    <cellStyle name="Обычный 2 5 3" xfId="19"/>
    <cellStyle name="Обычный 2 5 3 2" xfId="37"/>
    <cellStyle name="Обычный 2 5 3 2 2" xfId="73"/>
    <cellStyle name="Обычный 2 5 3 2 2 2" xfId="145"/>
    <cellStyle name="Обычный 2 5 3 2 2 2 2" xfId="361"/>
    <cellStyle name="Обычный 2 5 3 2 2 2 3" xfId="577"/>
    <cellStyle name="Обычный 2 5 3 2 2 3" xfId="217"/>
    <cellStyle name="Обычный 2 5 3 2 2 3 2" xfId="433"/>
    <cellStyle name="Обычный 2 5 3 2 2 3 3" xfId="649"/>
    <cellStyle name="Обычный 2 5 3 2 2 4" xfId="289"/>
    <cellStyle name="Обычный 2 5 3 2 2 5" xfId="505"/>
    <cellStyle name="Обычный 2 5 3 2 3" xfId="109"/>
    <cellStyle name="Обычный 2 5 3 2 3 2" xfId="325"/>
    <cellStyle name="Обычный 2 5 3 2 3 3" xfId="541"/>
    <cellStyle name="Обычный 2 5 3 2 4" xfId="181"/>
    <cellStyle name="Обычный 2 5 3 2 4 2" xfId="397"/>
    <cellStyle name="Обычный 2 5 3 2 4 3" xfId="613"/>
    <cellStyle name="Обычный 2 5 3 2 5" xfId="253"/>
    <cellStyle name="Обычный 2 5 3 2 6" xfId="469"/>
    <cellStyle name="Обычный 2 5 3 3" xfId="55"/>
    <cellStyle name="Обычный 2 5 3 3 2" xfId="127"/>
    <cellStyle name="Обычный 2 5 3 3 2 2" xfId="343"/>
    <cellStyle name="Обычный 2 5 3 3 2 3" xfId="559"/>
    <cellStyle name="Обычный 2 5 3 3 3" xfId="199"/>
    <cellStyle name="Обычный 2 5 3 3 3 2" xfId="415"/>
    <cellStyle name="Обычный 2 5 3 3 3 3" xfId="631"/>
    <cellStyle name="Обычный 2 5 3 3 4" xfId="271"/>
    <cellStyle name="Обычный 2 5 3 3 5" xfId="487"/>
    <cellStyle name="Обычный 2 5 3 4" xfId="91"/>
    <cellStyle name="Обычный 2 5 3 4 2" xfId="307"/>
    <cellStyle name="Обычный 2 5 3 4 3" xfId="523"/>
    <cellStyle name="Обычный 2 5 3 5" xfId="163"/>
    <cellStyle name="Обычный 2 5 3 5 2" xfId="379"/>
    <cellStyle name="Обычный 2 5 3 5 3" xfId="595"/>
    <cellStyle name="Обычный 2 5 3 6" xfId="235"/>
    <cellStyle name="Обычный 2 5 3 7" xfId="451"/>
    <cellStyle name="Обычный 2 5 4" xfId="25"/>
    <cellStyle name="Обычный 2 5 4 2" xfId="61"/>
    <cellStyle name="Обычный 2 5 4 2 2" xfId="133"/>
    <cellStyle name="Обычный 2 5 4 2 2 2" xfId="349"/>
    <cellStyle name="Обычный 2 5 4 2 2 3" xfId="565"/>
    <cellStyle name="Обычный 2 5 4 2 3" xfId="205"/>
    <cellStyle name="Обычный 2 5 4 2 3 2" xfId="421"/>
    <cellStyle name="Обычный 2 5 4 2 3 3" xfId="637"/>
    <cellStyle name="Обычный 2 5 4 2 4" xfId="277"/>
    <cellStyle name="Обычный 2 5 4 2 5" xfId="493"/>
    <cellStyle name="Обычный 2 5 4 3" xfId="97"/>
    <cellStyle name="Обычный 2 5 4 3 2" xfId="313"/>
    <cellStyle name="Обычный 2 5 4 3 3" xfId="529"/>
    <cellStyle name="Обычный 2 5 4 4" xfId="169"/>
    <cellStyle name="Обычный 2 5 4 4 2" xfId="385"/>
    <cellStyle name="Обычный 2 5 4 4 3" xfId="601"/>
    <cellStyle name="Обычный 2 5 4 5" xfId="241"/>
    <cellStyle name="Обычный 2 5 4 6" xfId="457"/>
    <cellStyle name="Обычный 2 5 5" xfId="43"/>
    <cellStyle name="Обычный 2 5 5 2" xfId="115"/>
    <cellStyle name="Обычный 2 5 5 2 2" xfId="331"/>
    <cellStyle name="Обычный 2 5 5 2 3" xfId="547"/>
    <cellStyle name="Обычный 2 5 5 3" xfId="187"/>
    <cellStyle name="Обычный 2 5 5 3 2" xfId="403"/>
    <cellStyle name="Обычный 2 5 5 3 3" xfId="619"/>
    <cellStyle name="Обычный 2 5 5 4" xfId="259"/>
    <cellStyle name="Обычный 2 5 5 5" xfId="475"/>
    <cellStyle name="Обычный 2 5 6" xfId="79"/>
    <cellStyle name="Обычный 2 5 6 2" xfId="295"/>
    <cellStyle name="Обычный 2 5 6 3" xfId="511"/>
    <cellStyle name="Обычный 2 5 7" xfId="151"/>
    <cellStyle name="Обычный 2 5 7 2" xfId="367"/>
    <cellStyle name="Обычный 2 5 7 3" xfId="583"/>
    <cellStyle name="Обычный 2 5 8" xfId="223"/>
    <cellStyle name="Обычный 2 5 9" xfId="439"/>
    <cellStyle name="Обычный 2 6" xfId="9"/>
    <cellStyle name="Обычный 2 6 2" xfId="27"/>
    <cellStyle name="Обычный 2 6 2 2" xfId="63"/>
    <cellStyle name="Обычный 2 6 2 2 2" xfId="135"/>
    <cellStyle name="Обычный 2 6 2 2 2 2" xfId="351"/>
    <cellStyle name="Обычный 2 6 2 2 2 3" xfId="567"/>
    <cellStyle name="Обычный 2 6 2 2 3" xfId="207"/>
    <cellStyle name="Обычный 2 6 2 2 3 2" xfId="423"/>
    <cellStyle name="Обычный 2 6 2 2 3 3" xfId="639"/>
    <cellStyle name="Обычный 2 6 2 2 4" xfId="279"/>
    <cellStyle name="Обычный 2 6 2 2 5" xfId="495"/>
    <cellStyle name="Обычный 2 6 2 3" xfId="99"/>
    <cellStyle name="Обычный 2 6 2 3 2" xfId="315"/>
    <cellStyle name="Обычный 2 6 2 3 3" xfId="531"/>
    <cellStyle name="Обычный 2 6 2 4" xfId="171"/>
    <cellStyle name="Обычный 2 6 2 4 2" xfId="387"/>
    <cellStyle name="Обычный 2 6 2 4 3" xfId="603"/>
    <cellStyle name="Обычный 2 6 2 5" xfId="243"/>
    <cellStyle name="Обычный 2 6 2 6" xfId="459"/>
    <cellStyle name="Обычный 2 6 3" xfId="45"/>
    <cellStyle name="Обычный 2 6 3 2" xfId="117"/>
    <cellStyle name="Обычный 2 6 3 2 2" xfId="333"/>
    <cellStyle name="Обычный 2 6 3 2 3" xfId="549"/>
    <cellStyle name="Обычный 2 6 3 3" xfId="189"/>
    <cellStyle name="Обычный 2 6 3 3 2" xfId="405"/>
    <cellStyle name="Обычный 2 6 3 3 3" xfId="621"/>
    <cellStyle name="Обычный 2 6 3 4" xfId="261"/>
    <cellStyle name="Обычный 2 6 3 5" xfId="477"/>
    <cellStyle name="Обычный 2 6 4" xfId="81"/>
    <cellStyle name="Обычный 2 6 4 2" xfId="297"/>
    <cellStyle name="Обычный 2 6 4 3" xfId="513"/>
    <cellStyle name="Обычный 2 6 5" xfId="153"/>
    <cellStyle name="Обычный 2 6 5 2" xfId="369"/>
    <cellStyle name="Обычный 2 6 5 3" xfId="585"/>
    <cellStyle name="Обычный 2 6 6" xfId="225"/>
    <cellStyle name="Обычный 2 6 7" xfId="441"/>
    <cellStyle name="Обычный 2 7" xfId="15"/>
    <cellStyle name="Обычный 2 7 2" xfId="33"/>
    <cellStyle name="Обычный 2 7 2 2" xfId="69"/>
    <cellStyle name="Обычный 2 7 2 2 2" xfId="141"/>
    <cellStyle name="Обычный 2 7 2 2 2 2" xfId="357"/>
    <cellStyle name="Обычный 2 7 2 2 2 3" xfId="573"/>
    <cellStyle name="Обычный 2 7 2 2 3" xfId="213"/>
    <cellStyle name="Обычный 2 7 2 2 3 2" xfId="429"/>
    <cellStyle name="Обычный 2 7 2 2 3 3" xfId="645"/>
    <cellStyle name="Обычный 2 7 2 2 4" xfId="285"/>
    <cellStyle name="Обычный 2 7 2 2 5" xfId="501"/>
    <cellStyle name="Обычный 2 7 2 3" xfId="105"/>
    <cellStyle name="Обычный 2 7 2 3 2" xfId="321"/>
    <cellStyle name="Обычный 2 7 2 3 3" xfId="537"/>
    <cellStyle name="Обычный 2 7 2 4" xfId="177"/>
    <cellStyle name="Обычный 2 7 2 4 2" xfId="393"/>
    <cellStyle name="Обычный 2 7 2 4 3" xfId="609"/>
    <cellStyle name="Обычный 2 7 2 5" xfId="249"/>
    <cellStyle name="Обычный 2 7 2 6" xfId="465"/>
    <cellStyle name="Обычный 2 7 3" xfId="51"/>
    <cellStyle name="Обычный 2 7 3 2" xfId="123"/>
    <cellStyle name="Обычный 2 7 3 2 2" xfId="339"/>
    <cellStyle name="Обычный 2 7 3 2 3" xfId="555"/>
    <cellStyle name="Обычный 2 7 3 3" xfId="195"/>
    <cellStyle name="Обычный 2 7 3 3 2" xfId="411"/>
    <cellStyle name="Обычный 2 7 3 3 3" xfId="627"/>
    <cellStyle name="Обычный 2 7 3 4" xfId="267"/>
    <cellStyle name="Обычный 2 7 3 5" xfId="483"/>
    <cellStyle name="Обычный 2 7 4" xfId="87"/>
    <cellStyle name="Обычный 2 7 4 2" xfId="303"/>
    <cellStyle name="Обычный 2 7 4 3" xfId="519"/>
    <cellStyle name="Обычный 2 7 5" xfId="159"/>
    <cellStyle name="Обычный 2 7 5 2" xfId="375"/>
    <cellStyle name="Обычный 2 7 5 3" xfId="591"/>
    <cellStyle name="Обычный 2 7 6" xfId="231"/>
    <cellStyle name="Обычный 2 7 7" xfId="447"/>
    <cellStyle name="Обычный 2 8" xfId="21"/>
    <cellStyle name="Обычный 2 8 2" xfId="57"/>
    <cellStyle name="Обычный 2 8 2 2" xfId="129"/>
    <cellStyle name="Обычный 2 8 2 2 2" xfId="345"/>
    <cellStyle name="Обычный 2 8 2 2 3" xfId="561"/>
    <cellStyle name="Обычный 2 8 2 3" xfId="201"/>
    <cellStyle name="Обычный 2 8 2 3 2" xfId="417"/>
    <cellStyle name="Обычный 2 8 2 3 3" xfId="633"/>
    <cellStyle name="Обычный 2 8 2 4" xfId="273"/>
    <cellStyle name="Обычный 2 8 2 5" xfId="489"/>
    <cellStyle name="Обычный 2 8 3" xfId="93"/>
    <cellStyle name="Обычный 2 8 3 2" xfId="309"/>
    <cellStyle name="Обычный 2 8 3 3" xfId="525"/>
    <cellStyle name="Обычный 2 8 4" xfId="165"/>
    <cellStyle name="Обычный 2 8 4 2" xfId="381"/>
    <cellStyle name="Обычный 2 8 4 3" xfId="597"/>
    <cellStyle name="Обычный 2 8 5" xfId="237"/>
    <cellStyle name="Обычный 2 8 6" xfId="453"/>
    <cellStyle name="Обычный 2 9" xfId="39"/>
    <cellStyle name="Обычный 2 9 2" xfId="111"/>
    <cellStyle name="Обычный 2 9 2 2" xfId="327"/>
    <cellStyle name="Обычный 2 9 2 3" xfId="543"/>
    <cellStyle name="Обычный 2 9 3" xfId="183"/>
    <cellStyle name="Обычный 2 9 3 2" xfId="399"/>
    <cellStyle name="Обычный 2 9 3 3" xfId="615"/>
    <cellStyle name="Обычный 2 9 4" xfId="255"/>
    <cellStyle name="Обычный 2 9 5" xfId="471"/>
    <cellStyle name="Обычный 3" xfId="3"/>
    <cellStyle name="Финансовый" xfId="651" builtinId="3"/>
    <cellStyle name="Финансовый 2" xfId="2"/>
  </cellStyles>
  <dxfs count="0"/>
  <tableStyles count="0" defaultTableStyle="TableStyleMedium2" defaultPivotStyle="PivotStyleLight16"/>
  <colors>
    <mruColors>
      <color rgb="FFFFFF66"/>
      <color rgb="FF0000FF"/>
      <color rgb="FFFF6600"/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U99"/>
  <sheetViews>
    <sheetView topLeftCell="A4" zoomScale="80" zoomScaleNormal="80" zoomScaleSheetLayoutView="80" workbookViewId="0">
      <selection activeCell="H9" sqref="H9"/>
    </sheetView>
  </sheetViews>
  <sheetFormatPr defaultColWidth="9.140625" defaultRowHeight="12.75" x14ac:dyDescent="0.2"/>
  <cols>
    <col min="1" max="1" width="4.7109375" style="6" customWidth="1"/>
    <col min="2" max="2" width="23.28515625" style="6" customWidth="1"/>
    <col min="3" max="3" width="18.42578125" style="6" customWidth="1"/>
    <col min="4" max="4" width="11.28515625" style="11" customWidth="1"/>
    <col min="5" max="5" width="11.140625" style="11" customWidth="1"/>
    <col min="6" max="6" width="11.42578125" style="11" customWidth="1"/>
    <col min="7" max="7" width="12.28515625" style="11" customWidth="1"/>
    <col min="8" max="8" width="11.140625" style="11" customWidth="1"/>
    <col min="9" max="9" width="11.85546875" style="11" customWidth="1"/>
    <col min="10" max="10" width="12.28515625" style="11" customWidth="1"/>
    <col min="11" max="11" width="11.42578125" style="11" customWidth="1"/>
    <col min="12" max="12" width="13" style="11" customWidth="1"/>
    <col min="13" max="13" width="19.140625" style="9" customWidth="1"/>
    <col min="14" max="14" width="22" style="113" customWidth="1"/>
    <col min="15" max="15" width="12.42578125" style="19" customWidth="1"/>
    <col min="16" max="16" width="12.28515625" style="9" customWidth="1"/>
    <col min="17" max="17" width="15.140625" style="9" customWidth="1"/>
    <col min="18" max="18" width="13.7109375" style="9" customWidth="1"/>
    <col min="19" max="19" width="16.28515625" style="6" customWidth="1"/>
    <col min="20" max="20" width="21" style="11" customWidth="1"/>
    <col min="21" max="21" width="16.85546875" style="11" customWidth="1"/>
    <col min="22" max="16384" width="9.140625" style="1"/>
  </cols>
  <sheetData>
    <row r="1" spans="1:20" s="6" customFormat="1" ht="27.75" customHeight="1" x14ac:dyDescent="0.3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9"/>
      <c r="P1" s="146"/>
      <c r="Q1" s="147"/>
      <c r="R1" s="147"/>
      <c r="S1" s="119" t="s">
        <v>72</v>
      </c>
    </row>
    <row r="2" spans="1:20" s="6" customFormat="1" ht="55.5" customHeight="1" x14ac:dyDescent="0.2">
      <c r="A2" s="215" t="s">
        <v>255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20" s="6" customFormat="1" ht="0.75" hidden="1" customHeight="1" x14ac:dyDescent="0.2">
      <c r="A3" s="20"/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146"/>
      <c r="Q3" s="147"/>
      <c r="R3" s="147"/>
    </row>
    <row r="4" spans="1:20" s="24" customFormat="1" ht="57" customHeight="1" x14ac:dyDescent="0.2">
      <c r="A4" s="216" t="s">
        <v>3</v>
      </c>
      <c r="B4" s="216" t="s">
        <v>24</v>
      </c>
      <c r="C4" s="216" t="s">
        <v>112</v>
      </c>
      <c r="D4" s="219" t="s">
        <v>113</v>
      </c>
      <c r="E4" s="220"/>
      <c r="F4" s="220"/>
      <c r="G4" s="220"/>
      <c r="H4" s="220"/>
      <c r="I4" s="220"/>
      <c r="J4" s="220"/>
      <c r="K4" s="220"/>
      <c r="L4" s="221"/>
      <c r="M4" s="219" t="s">
        <v>22</v>
      </c>
      <c r="N4" s="221"/>
      <c r="O4" s="219" t="s">
        <v>73</v>
      </c>
      <c r="P4" s="220"/>
      <c r="Q4" s="220"/>
      <c r="R4" s="221"/>
      <c r="S4" s="216" t="s">
        <v>245</v>
      </c>
    </row>
    <row r="5" spans="1:20" s="6" customFormat="1" ht="66" customHeight="1" x14ac:dyDescent="0.2">
      <c r="A5" s="217"/>
      <c r="B5" s="217"/>
      <c r="C5" s="217"/>
      <c r="D5" s="219" t="s">
        <v>114</v>
      </c>
      <c r="E5" s="220"/>
      <c r="F5" s="220"/>
      <c r="G5" s="221"/>
      <c r="H5" s="219" t="s">
        <v>115</v>
      </c>
      <c r="I5" s="220"/>
      <c r="J5" s="220"/>
      <c r="K5" s="220"/>
      <c r="L5" s="221"/>
      <c r="M5" s="216" t="s">
        <v>17</v>
      </c>
      <c r="N5" s="216" t="s">
        <v>18</v>
      </c>
      <c r="O5" s="222" t="s">
        <v>75</v>
      </c>
      <c r="P5" s="224" t="s">
        <v>76</v>
      </c>
      <c r="Q5" s="226" t="s">
        <v>109</v>
      </c>
      <c r="R5" s="226" t="s">
        <v>116</v>
      </c>
      <c r="S5" s="217"/>
    </row>
    <row r="6" spans="1:20" s="6" customFormat="1" ht="87.75" customHeight="1" x14ac:dyDescent="0.2">
      <c r="A6" s="218"/>
      <c r="B6" s="218"/>
      <c r="C6" s="218"/>
      <c r="D6" s="122" t="s">
        <v>117</v>
      </c>
      <c r="E6" s="122" t="s">
        <v>11</v>
      </c>
      <c r="F6" s="122" t="s">
        <v>12</v>
      </c>
      <c r="G6" s="122" t="s">
        <v>122</v>
      </c>
      <c r="H6" s="122" t="s">
        <v>117</v>
      </c>
      <c r="I6" s="122" t="s">
        <v>11</v>
      </c>
      <c r="J6" s="122" t="s">
        <v>12</v>
      </c>
      <c r="K6" s="122" t="s">
        <v>122</v>
      </c>
      <c r="L6" s="122" t="s">
        <v>74</v>
      </c>
      <c r="M6" s="218"/>
      <c r="N6" s="218"/>
      <c r="O6" s="223"/>
      <c r="P6" s="225"/>
      <c r="Q6" s="227"/>
      <c r="R6" s="227"/>
      <c r="S6" s="218"/>
    </row>
    <row r="7" spans="1:20" s="25" customFormat="1" ht="28.5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122">
        <v>11</v>
      </c>
      <c r="L7" s="122">
        <v>12</v>
      </c>
      <c r="M7" s="122">
        <v>13</v>
      </c>
      <c r="N7" s="122">
        <v>14</v>
      </c>
      <c r="O7" s="17">
        <v>15</v>
      </c>
      <c r="P7" s="121">
        <v>16</v>
      </c>
      <c r="Q7" s="17">
        <v>17</v>
      </c>
      <c r="R7" s="17">
        <v>18</v>
      </c>
      <c r="S7" s="153">
        <v>19</v>
      </c>
    </row>
    <row r="8" spans="1:20" s="9" customFormat="1" ht="129.75" customHeight="1" x14ac:dyDescent="0.25">
      <c r="A8" s="155"/>
      <c r="B8" s="29" t="s">
        <v>49</v>
      </c>
      <c r="C8" s="152" t="s">
        <v>118</v>
      </c>
      <c r="D8" s="27">
        <f>E8+F8+G8</f>
        <v>914506.29</v>
      </c>
      <c r="E8" s="27">
        <f>E9+E15+E19+E22+E33+E38+E44+E45+E46+E47</f>
        <v>334739.74</v>
      </c>
      <c r="F8" s="27">
        <f>F9+F15+F19+F22+F33+F38+F44+F45+F46+F47</f>
        <v>380411.49999999994</v>
      </c>
      <c r="G8" s="27">
        <f>G9+G15+G19+G22+G33+G38+G44+G45+G46+G47</f>
        <v>199355.05</v>
      </c>
      <c r="H8" s="27">
        <f>I8+J8+K8</f>
        <v>862407.5299999998</v>
      </c>
      <c r="I8" s="27">
        <f>I9+I15+I19+I22+I33+I38+I44+I45+I46+I47</f>
        <v>319621.40999999997</v>
      </c>
      <c r="J8" s="27">
        <f>J9+J15+J19+J22+J33+J38+J44+J45+J46+J47</f>
        <v>355889.91999999993</v>
      </c>
      <c r="K8" s="27">
        <f>K9+K15+K19+K22+K33+K38+K44+K45+K46+K47</f>
        <v>186896.19999999998</v>
      </c>
      <c r="L8" s="27">
        <f>H8/D8*100</f>
        <v>94.303072535455144</v>
      </c>
      <c r="M8" s="156"/>
      <c r="N8" s="157"/>
      <c r="O8" s="27">
        <f>O9+O15+O19+O22+O33+O38+O44+O45+O46+O47</f>
        <v>177290.4</v>
      </c>
      <c r="P8" s="27">
        <f>P9+P15+P19+P22+P33+P38+P44+P45+P46+P47</f>
        <v>907971.70399999991</v>
      </c>
      <c r="Q8" s="205">
        <f>Q9+Q15+Q19+Q22+Q33+Q38+Q44+Q45+Q46+Q47</f>
        <v>0</v>
      </c>
      <c r="R8" s="121">
        <f>R9+R15+R19+R22+R33+R38+R44+R45+R46+R47</f>
        <v>225</v>
      </c>
      <c r="S8" s="153" t="s">
        <v>123</v>
      </c>
      <c r="T8" s="13"/>
    </row>
    <row r="9" spans="1:20" s="9" customFormat="1" ht="91.5" customHeight="1" x14ac:dyDescent="0.25">
      <c r="A9" s="202" t="s">
        <v>4</v>
      </c>
      <c r="B9" s="29" t="s">
        <v>47</v>
      </c>
      <c r="C9" s="202" t="s">
        <v>118</v>
      </c>
      <c r="D9" s="27">
        <f>E9+F9+G9</f>
        <v>807193.22</v>
      </c>
      <c r="E9" s="27">
        <f>E10+E11+E12+E13+E14</f>
        <v>328314.82</v>
      </c>
      <c r="F9" s="27">
        <f>F10+F11+F12+F13+F14</f>
        <v>358554.8</v>
      </c>
      <c r="G9" s="27">
        <f>G10+G11+G12+G13+G14</f>
        <v>120323.6</v>
      </c>
      <c r="H9" s="27">
        <f>I9+J9+K9</f>
        <v>757511.98</v>
      </c>
      <c r="I9" s="27">
        <f>I10+I11+I12+I13+I14</f>
        <v>313196.49</v>
      </c>
      <c r="J9" s="27">
        <f>J10+J11+J12+J13+J14</f>
        <v>334033.21999999997</v>
      </c>
      <c r="K9" s="27">
        <f>K10+K11+K12+K13+K14</f>
        <v>110282.26999999999</v>
      </c>
      <c r="L9" s="27">
        <f>H9/D9*100</f>
        <v>93.845186162490307</v>
      </c>
      <c r="M9" s="157"/>
      <c r="N9" s="157"/>
      <c r="O9" s="188">
        <f>O10+O11+O12+O13+O14</f>
        <v>91257.1</v>
      </c>
      <c r="P9" s="188">
        <f>P10+P11+P12+P13+P14</f>
        <v>882755.69</v>
      </c>
      <c r="Q9" s="26">
        <v>0</v>
      </c>
      <c r="R9" s="121">
        <f>R10+R11+R12+R13+R14</f>
        <v>88</v>
      </c>
      <c r="S9" s="204" t="s">
        <v>123</v>
      </c>
      <c r="T9" s="13"/>
    </row>
    <row r="10" spans="1:20" s="6" customFormat="1" ht="180" customHeight="1" x14ac:dyDescent="0.2">
      <c r="A10" s="202"/>
      <c r="B10" s="29" t="s">
        <v>149</v>
      </c>
      <c r="C10" s="202" t="s">
        <v>118</v>
      </c>
      <c r="D10" s="27">
        <f>E10+F10+G10</f>
        <v>4007.62</v>
      </c>
      <c r="E10" s="27">
        <v>2252.37</v>
      </c>
      <c r="F10" s="27">
        <v>39.15</v>
      </c>
      <c r="G10" s="27">
        <v>1716.1</v>
      </c>
      <c r="H10" s="27">
        <f>I10+J10+K10</f>
        <v>4007.4700000000003</v>
      </c>
      <c r="I10" s="27">
        <v>2252.37</v>
      </c>
      <c r="J10" s="27">
        <v>39.07</v>
      </c>
      <c r="K10" s="27">
        <v>1716.03</v>
      </c>
      <c r="L10" s="27">
        <f>H10/D10*100</f>
        <v>99.996257130167038</v>
      </c>
      <c r="M10" s="202"/>
      <c r="N10" s="202" t="s">
        <v>175</v>
      </c>
      <c r="O10" s="27">
        <v>6.9</v>
      </c>
      <c r="P10" s="27">
        <v>0</v>
      </c>
      <c r="Q10" s="26">
        <v>0</v>
      </c>
      <c r="R10" s="17">
        <v>0</v>
      </c>
      <c r="S10" s="204" t="s">
        <v>123</v>
      </c>
    </row>
    <row r="11" spans="1:20" s="9" customFormat="1" ht="96.75" customHeight="1" x14ac:dyDescent="0.2">
      <c r="A11" s="202"/>
      <c r="B11" s="29" t="s">
        <v>141</v>
      </c>
      <c r="C11" s="202" t="s">
        <v>118</v>
      </c>
      <c r="D11" s="27">
        <f t="shared" ref="D11" si="0">E11+F11+G11</f>
        <v>0</v>
      </c>
      <c r="E11" s="27">
        <v>0</v>
      </c>
      <c r="F11" s="27">
        <v>0</v>
      </c>
      <c r="G11" s="27">
        <v>0</v>
      </c>
      <c r="H11" s="27">
        <f>I11+J11+K11</f>
        <v>0</v>
      </c>
      <c r="I11" s="27">
        <v>0</v>
      </c>
      <c r="J11" s="27">
        <v>0</v>
      </c>
      <c r="K11" s="27">
        <v>0</v>
      </c>
      <c r="L11" s="27">
        <v>0</v>
      </c>
      <c r="M11" s="196"/>
      <c r="N11" s="196"/>
      <c r="O11" s="27">
        <v>0</v>
      </c>
      <c r="P11" s="27">
        <v>0</v>
      </c>
      <c r="Q11" s="26">
        <v>0</v>
      </c>
      <c r="R11" s="17">
        <v>0</v>
      </c>
      <c r="S11" s="198" t="s">
        <v>123</v>
      </c>
      <c r="T11" s="73"/>
    </row>
    <row r="12" spans="1:20" s="9" customFormat="1" ht="312" customHeight="1" x14ac:dyDescent="0.2">
      <c r="A12" s="202"/>
      <c r="B12" s="29" t="s">
        <v>178</v>
      </c>
      <c r="C12" s="202" t="s">
        <v>118</v>
      </c>
      <c r="D12" s="27">
        <f>E12+F12+G12</f>
        <v>6424.29</v>
      </c>
      <c r="E12" s="27">
        <v>0</v>
      </c>
      <c r="F12" s="27">
        <v>2810.5</v>
      </c>
      <c r="G12" s="27">
        <v>3613.79</v>
      </c>
      <c r="H12" s="27">
        <f t="shared" ref="H12" si="1">I12+J12+K12</f>
        <v>6424.21</v>
      </c>
      <c r="I12" s="27">
        <v>0</v>
      </c>
      <c r="J12" s="27">
        <v>2810.41</v>
      </c>
      <c r="K12" s="27">
        <v>3613.8</v>
      </c>
      <c r="L12" s="27">
        <f t="shared" ref="L12" si="2">H12/D12*100</f>
        <v>99.998754726203202</v>
      </c>
      <c r="M12" s="202" t="s">
        <v>239</v>
      </c>
      <c r="N12" s="202" t="s">
        <v>246</v>
      </c>
      <c r="O12" s="27">
        <v>3613.79</v>
      </c>
      <c r="P12" s="27">
        <v>6424.2</v>
      </c>
      <c r="Q12" s="26">
        <v>0</v>
      </c>
      <c r="R12" s="17">
        <v>2</v>
      </c>
      <c r="S12" s="198" t="s">
        <v>123</v>
      </c>
      <c r="T12" s="73"/>
    </row>
    <row r="13" spans="1:20" s="9" customFormat="1" ht="87" customHeight="1" x14ac:dyDescent="0.2">
      <c r="A13" s="202"/>
      <c r="B13" s="29" t="s">
        <v>215</v>
      </c>
      <c r="C13" s="202" t="s">
        <v>118</v>
      </c>
      <c r="D13" s="27">
        <f>E13+F13+G13</f>
        <v>156289.31</v>
      </c>
      <c r="E13" s="27">
        <v>0</v>
      </c>
      <c r="F13" s="27">
        <v>102851.4</v>
      </c>
      <c r="G13" s="27">
        <v>53437.91</v>
      </c>
      <c r="H13" s="27">
        <f>I13+J13+K13</f>
        <v>141465.9</v>
      </c>
      <c r="I13" s="27">
        <v>0</v>
      </c>
      <c r="J13" s="27">
        <v>93195.16</v>
      </c>
      <c r="K13" s="27">
        <v>48270.74</v>
      </c>
      <c r="L13" s="27">
        <f>H13/D13*100</f>
        <v>90.515403772657251</v>
      </c>
      <c r="M13" s="202" t="s">
        <v>216</v>
      </c>
      <c r="N13" s="202" t="s">
        <v>247</v>
      </c>
      <c r="O13" s="27">
        <v>28381.91</v>
      </c>
      <c r="P13" s="160">
        <v>236758.05</v>
      </c>
      <c r="Q13" s="161">
        <v>0</v>
      </c>
      <c r="R13" s="162">
        <v>33</v>
      </c>
      <c r="S13" s="198" t="s">
        <v>123</v>
      </c>
      <c r="T13" s="73"/>
    </row>
    <row r="14" spans="1:20" s="9" customFormat="1" ht="112.5" customHeight="1" x14ac:dyDescent="0.2">
      <c r="A14" s="202"/>
      <c r="B14" s="29" t="s">
        <v>238</v>
      </c>
      <c r="C14" s="202" t="s">
        <v>118</v>
      </c>
      <c r="D14" s="27">
        <f>E14+F14+G14</f>
        <v>640472</v>
      </c>
      <c r="E14" s="27">
        <v>326062.45</v>
      </c>
      <c r="F14" s="27">
        <v>252853.75</v>
      </c>
      <c r="G14" s="27">
        <v>61555.8</v>
      </c>
      <c r="H14" s="27">
        <f>I14+J14+K14</f>
        <v>605614.39999999991</v>
      </c>
      <c r="I14" s="27">
        <v>310944.12</v>
      </c>
      <c r="J14" s="27">
        <v>237988.58</v>
      </c>
      <c r="K14" s="27">
        <v>56681.7</v>
      </c>
      <c r="L14" s="27">
        <f>H14/D14*100</f>
        <v>94.557513833547745</v>
      </c>
      <c r="M14" s="202" t="s">
        <v>248</v>
      </c>
      <c r="N14" s="202" t="s">
        <v>249</v>
      </c>
      <c r="O14" s="27">
        <v>59254.5</v>
      </c>
      <c r="P14" s="160">
        <v>639573.43999999994</v>
      </c>
      <c r="Q14" s="161">
        <v>0</v>
      </c>
      <c r="R14" s="162">
        <v>53</v>
      </c>
      <c r="S14" s="198" t="s">
        <v>123</v>
      </c>
      <c r="T14" s="73"/>
    </row>
    <row r="15" spans="1:20" s="9" customFormat="1" ht="81.75" customHeight="1" x14ac:dyDescent="0.2">
      <c r="A15" s="26" t="s">
        <v>5</v>
      </c>
      <c r="B15" s="29" t="s">
        <v>36</v>
      </c>
      <c r="C15" s="202" t="s">
        <v>118</v>
      </c>
      <c r="D15" s="27">
        <f>G15</f>
        <v>2377.5</v>
      </c>
      <c r="E15" s="27">
        <v>0</v>
      </c>
      <c r="F15" s="27">
        <v>0</v>
      </c>
      <c r="G15" s="27">
        <f>G16+G17+G18</f>
        <v>2377.5</v>
      </c>
      <c r="H15" s="27">
        <f>H16+H17+H18</f>
        <v>2376.75</v>
      </c>
      <c r="I15" s="27">
        <v>0</v>
      </c>
      <c r="J15" s="27">
        <v>0</v>
      </c>
      <c r="K15" s="27">
        <f>K16+K17+K18</f>
        <v>2376.75</v>
      </c>
      <c r="L15" s="27">
        <f>H15/D15*100</f>
        <v>99.968454258675081</v>
      </c>
      <c r="M15" s="230" t="s">
        <v>217</v>
      </c>
      <c r="N15" s="230" t="s">
        <v>234</v>
      </c>
      <c r="O15" s="27">
        <f>O16+O17</f>
        <v>3022.5</v>
      </c>
      <c r="P15" s="163">
        <f>P17+P16+P18</f>
        <v>2339.75</v>
      </c>
      <c r="Q15" s="161">
        <v>0</v>
      </c>
      <c r="R15" s="162">
        <f>SUM(R16:R18)</f>
        <v>11</v>
      </c>
      <c r="S15" s="198" t="s">
        <v>123</v>
      </c>
    </row>
    <row r="16" spans="1:20" s="9" customFormat="1" ht="68.25" customHeight="1" x14ac:dyDescent="0.2">
      <c r="A16" s="202"/>
      <c r="B16" s="29" t="s">
        <v>46</v>
      </c>
      <c r="C16" s="202" t="s">
        <v>118</v>
      </c>
      <c r="D16" s="27">
        <f>E16+F16+G16</f>
        <v>254</v>
      </c>
      <c r="E16" s="27">
        <v>0</v>
      </c>
      <c r="F16" s="27">
        <v>0</v>
      </c>
      <c r="G16" s="68">
        <v>254</v>
      </c>
      <c r="H16" s="27">
        <f>I16+J16+K16</f>
        <v>254</v>
      </c>
      <c r="I16" s="27">
        <v>0</v>
      </c>
      <c r="J16" s="27">
        <v>0</v>
      </c>
      <c r="K16" s="68">
        <v>254</v>
      </c>
      <c r="L16" s="27">
        <v>0</v>
      </c>
      <c r="M16" s="231"/>
      <c r="N16" s="231"/>
      <c r="O16" s="27">
        <v>322.5</v>
      </c>
      <c r="P16" s="164">
        <v>217</v>
      </c>
      <c r="Q16" s="161">
        <v>0</v>
      </c>
      <c r="R16" s="162">
        <v>3</v>
      </c>
      <c r="S16" s="124" t="s">
        <v>123</v>
      </c>
      <c r="T16" s="13"/>
    </row>
    <row r="17" spans="1:21" s="9" customFormat="1" ht="80.25" customHeight="1" x14ac:dyDescent="0.2">
      <c r="A17" s="202"/>
      <c r="B17" s="29" t="s">
        <v>48</v>
      </c>
      <c r="C17" s="202" t="s">
        <v>118</v>
      </c>
      <c r="D17" s="27">
        <f>E17+F17+G17</f>
        <v>2123.5</v>
      </c>
      <c r="E17" s="27">
        <v>0</v>
      </c>
      <c r="F17" s="27">
        <v>0</v>
      </c>
      <c r="G17" s="68">
        <v>2123.5</v>
      </c>
      <c r="H17" s="27">
        <f>I17+J17+K17</f>
        <v>2122.75</v>
      </c>
      <c r="I17" s="27">
        <v>0</v>
      </c>
      <c r="J17" s="27">
        <v>0</v>
      </c>
      <c r="K17" s="68">
        <v>2122.75</v>
      </c>
      <c r="L17" s="27">
        <f t="shared" ref="L17" si="3">H17/D17*100</f>
        <v>99.964680951259709</v>
      </c>
      <c r="M17" s="232"/>
      <c r="N17" s="232"/>
      <c r="O17" s="27">
        <v>2700</v>
      </c>
      <c r="P17" s="164">
        <v>2122.75</v>
      </c>
      <c r="Q17" s="161">
        <v>0</v>
      </c>
      <c r="R17" s="162">
        <v>8</v>
      </c>
      <c r="S17" s="26" t="s">
        <v>123</v>
      </c>
    </row>
    <row r="18" spans="1:21" s="6" customFormat="1" ht="137.25" customHeight="1" x14ac:dyDescent="0.2">
      <c r="A18" s="202"/>
      <c r="B18" s="29" t="s">
        <v>182</v>
      </c>
      <c r="C18" s="202" t="s">
        <v>118</v>
      </c>
      <c r="D18" s="27">
        <f t="shared" ref="D18" si="4">E18+F18+G18</f>
        <v>0</v>
      </c>
      <c r="E18" s="27">
        <v>0</v>
      </c>
      <c r="F18" s="27">
        <v>0</v>
      </c>
      <c r="G18" s="68">
        <v>0</v>
      </c>
      <c r="H18" s="27">
        <v>0</v>
      </c>
      <c r="I18" s="27">
        <v>0</v>
      </c>
      <c r="J18" s="27">
        <v>0</v>
      </c>
      <c r="K18" s="68">
        <v>0</v>
      </c>
      <c r="L18" s="27">
        <v>0</v>
      </c>
      <c r="M18" s="197" t="s">
        <v>184</v>
      </c>
      <c r="N18" s="120" t="s">
        <v>185</v>
      </c>
      <c r="O18" s="27">
        <v>0</v>
      </c>
      <c r="P18" s="68">
        <v>0</v>
      </c>
      <c r="Q18" s="26">
        <v>0</v>
      </c>
      <c r="R18" s="17">
        <v>0</v>
      </c>
      <c r="S18" s="26" t="s">
        <v>123</v>
      </c>
    </row>
    <row r="19" spans="1:21" s="6" customFormat="1" ht="66" customHeight="1" x14ac:dyDescent="0.2">
      <c r="A19" s="202" t="s">
        <v>62</v>
      </c>
      <c r="B19" s="30" t="s">
        <v>50</v>
      </c>
      <c r="C19" s="204" t="s">
        <v>119</v>
      </c>
      <c r="D19" s="68">
        <f>E19+F19+G19</f>
        <v>0</v>
      </c>
      <c r="E19" s="27">
        <v>0</v>
      </c>
      <c r="F19" s="27">
        <v>0</v>
      </c>
      <c r="G19" s="27">
        <f>G20+G21</f>
        <v>0</v>
      </c>
      <c r="H19" s="27">
        <f>H20+H21</f>
        <v>0</v>
      </c>
      <c r="I19" s="27">
        <v>0</v>
      </c>
      <c r="J19" s="27">
        <v>0</v>
      </c>
      <c r="K19" s="27">
        <f>K20+K21</f>
        <v>0</v>
      </c>
      <c r="L19" s="27">
        <v>0</v>
      </c>
      <c r="M19" s="136" t="s">
        <v>160</v>
      </c>
      <c r="N19" s="137"/>
      <c r="O19" s="27">
        <v>0</v>
      </c>
      <c r="P19" s="27">
        <v>0</v>
      </c>
      <c r="Q19" s="26">
        <v>0</v>
      </c>
      <c r="R19" s="17">
        <v>0</v>
      </c>
      <c r="S19" s="84" t="s">
        <v>160</v>
      </c>
    </row>
    <row r="20" spans="1:21" s="6" customFormat="1" ht="229.5" customHeight="1" x14ac:dyDescent="0.2">
      <c r="A20" s="202"/>
      <c r="B20" s="30" t="s">
        <v>140</v>
      </c>
      <c r="C20" s="204" t="s">
        <v>119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45" t="s">
        <v>110</v>
      </c>
      <c r="N20" s="77" t="s">
        <v>257</v>
      </c>
      <c r="O20" s="71">
        <v>0</v>
      </c>
      <c r="P20" s="169">
        <v>0</v>
      </c>
      <c r="Q20" s="170">
        <v>0</v>
      </c>
      <c r="R20" s="170">
        <v>0</v>
      </c>
      <c r="S20" s="171" t="s">
        <v>110</v>
      </c>
    </row>
    <row r="21" spans="1:21" s="6" customFormat="1" ht="293.25" customHeight="1" thickBot="1" x14ac:dyDescent="0.25">
      <c r="A21" s="202"/>
      <c r="B21" s="30" t="s">
        <v>139</v>
      </c>
      <c r="C21" s="204" t="s">
        <v>119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107" t="s">
        <v>106</v>
      </c>
      <c r="N21" s="172" t="s">
        <v>258</v>
      </c>
      <c r="O21" s="173">
        <v>0</v>
      </c>
      <c r="P21" s="174">
        <v>0</v>
      </c>
      <c r="Q21" s="175">
        <v>0</v>
      </c>
      <c r="R21" s="175">
        <v>0</v>
      </c>
      <c r="S21" s="176" t="s">
        <v>106</v>
      </c>
    </row>
    <row r="22" spans="1:21" s="9" customFormat="1" ht="84" customHeight="1" thickBot="1" x14ac:dyDescent="0.25">
      <c r="A22" s="202" t="s">
        <v>65</v>
      </c>
      <c r="B22" s="29" t="s">
        <v>45</v>
      </c>
      <c r="C22" s="204" t="s">
        <v>121</v>
      </c>
      <c r="D22" s="68">
        <f t="shared" ref="D22:D28" si="5">E22+F22+G22</f>
        <v>16291.05</v>
      </c>
      <c r="E22" s="27">
        <f>E23+E24+E31+E32</f>
        <v>0</v>
      </c>
      <c r="F22" s="27">
        <f>F23+F24+F31+F32</f>
        <v>1595.16</v>
      </c>
      <c r="G22" s="27">
        <f>G23+G24+G31+G32</f>
        <v>14695.89</v>
      </c>
      <c r="H22" s="68">
        <f>I22+J22+K22</f>
        <v>15150.24</v>
      </c>
      <c r="I22" s="27">
        <f>I23+I24+I31+I32</f>
        <v>0</v>
      </c>
      <c r="J22" s="27">
        <f>J23+J24+J31+J32</f>
        <v>1595.16</v>
      </c>
      <c r="K22" s="27">
        <f>K23+K24+K31+K32</f>
        <v>13555.08</v>
      </c>
      <c r="L22" s="27">
        <f>H22/D22*100</f>
        <v>92.997320614693351</v>
      </c>
      <c r="M22" s="27"/>
      <c r="N22" s="200"/>
      <c r="O22" s="200">
        <v>27241.4</v>
      </c>
      <c r="P22" s="200">
        <f>P23+P24+P31+P32</f>
        <v>13094.96</v>
      </c>
      <c r="Q22" s="206">
        <v>0</v>
      </c>
      <c r="R22" s="201">
        <f>R23+R24+R31+R32</f>
        <v>25</v>
      </c>
      <c r="S22" s="199" t="s">
        <v>123</v>
      </c>
      <c r="T22" s="13"/>
    </row>
    <row r="23" spans="1:21" s="9" customFormat="1" ht="157.5" customHeight="1" x14ac:dyDescent="0.2">
      <c r="A23" s="202"/>
      <c r="B23" s="34" t="s">
        <v>148</v>
      </c>
      <c r="C23" s="204" t="s">
        <v>121</v>
      </c>
      <c r="D23" s="68">
        <f t="shared" si="5"/>
        <v>12564.25</v>
      </c>
      <c r="E23" s="27">
        <v>0</v>
      </c>
      <c r="F23" s="27">
        <v>1595.16</v>
      </c>
      <c r="G23" s="27">
        <v>10969.09</v>
      </c>
      <c r="H23" s="68">
        <f t="shared" ref="H23:H29" si="6">I23+J23+K23</f>
        <v>11553.539999999999</v>
      </c>
      <c r="I23" s="27">
        <v>0</v>
      </c>
      <c r="J23" s="27">
        <v>1595.16</v>
      </c>
      <c r="K23" s="27">
        <v>9958.3799999999992</v>
      </c>
      <c r="L23" s="27">
        <f>H23/D23*100</f>
        <v>91.955667867162774</v>
      </c>
      <c r="M23" s="27" t="s">
        <v>263</v>
      </c>
      <c r="N23" s="64" t="s">
        <v>264</v>
      </c>
      <c r="O23" s="27">
        <v>7602</v>
      </c>
      <c r="P23" s="27">
        <v>178.89</v>
      </c>
      <c r="Q23" s="27">
        <v>0</v>
      </c>
      <c r="R23" s="17">
        <v>2</v>
      </c>
      <c r="S23" s="204" t="s">
        <v>123</v>
      </c>
    </row>
    <row r="24" spans="1:21" s="9" customFormat="1" ht="195.75" customHeight="1" x14ac:dyDescent="0.2">
      <c r="A24" s="202"/>
      <c r="B24" s="28" t="s">
        <v>151</v>
      </c>
      <c r="C24" s="204" t="s">
        <v>144</v>
      </c>
      <c r="D24" s="68">
        <f>E24+F24+G24</f>
        <v>1727.3</v>
      </c>
      <c r="E24" s="27">
        <f>E25+E26+E27+E28+E29+E30</f>
        <v>0</v>
      </c>
      <c r="F24" s="27">
        <f>F25+F26+F27+F28+F29+F30</f>
        <v>0</v>
      </c>
      <c r="G24" s="27">
        <f>G25+G26+G27+G28+G29+G30</f>
        <v>1727.3</v>
      </c>
      <c r="H24" s="68">
        <f t="shared" si="6"/>
        <v>1597.2</v>
      </c>
      <c r="I24" s="27">
        <f>I25+I26+I27+I28+I29+I30</f>
        <v>0</v>
      </c>
      <c r="J24" s="27">
        <v>0</v>
      </c>
      <c r="K24" s="27">
        <f>K25+K26+K27+K28+K29+K30</f>
        <v>1597.2</v>
      </c>
      <c r="L24" s="27">
        <f>H24/D24*100</f>
        <v>92.46801366294217</v>
      </c>
      <c r="M24" s="27" t="s">
        <v>210</v>
      </c>
      <c r="N24" s="184" t="s">
        <v>272</v>
      </c>
      <c r="O24" s="27">
        <f>O25+O26+O27+O28+O29+O30</f>
        <v>4070</v>
      </c>
      <c r="P24" s="27">
        <f>P25+P26+P27+P28+P29+P30</f>
        <v>979.68000000000006</v>
      </c>
      <c r="Q24" s="26">
        <v>0</v>
      </c>
      <c r="R24" s="17">
        <f>R25+R26+R27+R28+R29+R30</f>
        <v>5</v>
      </c>
      <c r="S24" s="204" t="s">
        <v>123</v>
      </c>
      <c r="T24" s="13"/>
      <c r="U24" s="13"/>
    </row>
    <row r="25" spans="1:21" s="6" customFormat="1" ht="148.5" customHeight="1" x14ac:dyDescent="0.2">
      <c r="A25" s="230"/>
      <c r="B25" s="233"/>
      <c r="C25" s="204" t="s">
        <v>169</v>
      </c>
      <c r="D25" s="68">
        <f t="shared" si="5"/>
        <v>351</v>
      </c>
      <c r="E25" s="27">
        <v>0</v>
      </c>
      <c r="F25" s="27">
        <v>0</v>
      </c>
      <c r="G25" s="27">
        <v>351</v>
      </c>
      <c r="H25" s="68">
        <f t="shared" si="6"/>
        <v>247.51</v>
      </c>
      <c r="I25" s="27">
        <v>0</v>
      </c>
      <c r="J25" s="27">
        <v>0</v>
      </c>
      <c r="K25" s="27">
        <v>247.51</v>
      </c>
      <c r="L25" s="27">
        <f>H25/D25*100</f>
        <v>70.515669515669515</v>
      </c>
      <c r="M25" s="27" t="s">
        <v>228</v>
      </c>
      <c r="N25" s="184" t="s">
        <v>268</v>
      </c>
      <c r="O25" s="27">
        <v>388</v>
      </c>
      <c r="P25" s="27">
        <v>350.88</v>
      </c>
      <c r="Q25" s="26">
        <v>0</v>
      </c>
      <c r="R25" s="17">
        <v>2</v>
      </c>
      <c r="S25" s="204" t="s">
        <v>123</v>
      </c>
    </row>
    <row r="26" spans="1:21" s="6" customFormat="1" ht="150.75" customHeight="1" x14ac:dyDescent="0.2">
      <c r="A26" s="231"/>
      <c r="B26" s="234"/>
      <c r="C26" s="204" t="s">
        <v>170</v>
      </c>
      <c r="D26" s="27">
        <f>E26+F26+G26</f>
        <v>319.3</v>
      </c>
      <c r="E26" s="27">
        <v>0</v>
      </c>
      <c r="F26" s="27">
        <v>0</v>
      </c>
      <c r="G26" s="27">
        <v>319.3</v>
      </c>
      <c r="H26" s="27">
        <f t="shared" si="6"/>
        <v>293.89</v>
      </c>
      <c r="I26" s="27">
        <v>0</v>
      </c>
      <c r="J26" s="27">
        <v>0</v>
      </c>
      <c r="K26" s="27">
        <v>293.89</v>
      </c>
      <c r="L26" s="27">
        <f t="shared" ref="L26:L30" si="7">H26/D26*100</f>
        <v>92.041966802380202</v>
      </c>
      <c r="M26" s="27" t="s">
        <v>229</v>
      </c>
      <c r="N26" s="184" t="s">
        <v>269</v>
      </c>
      <c r="O26" s="27">
        <v>2559</v>
      </c>
      <c r="P26" s="27">
        <v>0</v>
      </c>
      <c r="Q26" s="26">
        <v>0</v>
      </c>
      <c r="R26" s="17">
        <v>0</v>
      </c>
      <c r="S26" s="204" t="s">
        <v>123</v>
      </c>
    </row>
    <row r="27" spans="1:21" s="9" customFormat="1" ht="149.25" customHeight="1" x14ac:dyDescent="0.2">
      <c r="A27" s="231"/>
      <c r="B27" s="234"/>
      <c r="C27" s="204" t="s">
        <v>171</v>
      </c>
      <c r="D27" s="27">
        <f t="shared" si="5"/>
        <v>302</v>
      </c>
      <c r="E27" s="27">
        <v>0</v>
      </c>
      <c r="F27" s="27">
        <v>0</v>
      </c>
      <c r="G27" s="27">
        <v>302</v>
      </c>
      <c r="H27" s="27">
        <f t="shared" si="6"/>
        <v>301.72000000000003</v>
      </c>
      <c r="I27" s="27">
        <v>0</v>
      </c>
      <c r="J27" s="27">
        <v>0</v>
      </c>
      <c r="K27" s="27">
        <v>301.72000000000003</v>
      </c>
      <c r="L27" s="27">
        <f t="shared" si="7"/>
        <v>99.907284768211937</v>
      </c>
      <c r="M27" s="27" t="s">
        <v>231</v>
      </c>
      <c r="N27" s="93" t="s">
        <v>242</v>
      </c>
      <c r="O27" s="27">
        <v>318</v>
      </c>
      <c r="P27" s="27">
        <v>301.72000000000003</v>
      </c>
      <c r="Q27" s="26">
        <v>0</v>
      </c>
      <c r="R27" s="17">
        <v>1</v>
      </c>
      <c r="S27" s="204" t="s">
        <v>123</v>
      </c>
      <c r="T27" s="6"/>
    </row>
    <row r="28" spans="1:21" s="9" customFormat="1" ht="153.75" customHeight="1" x14ac:dyDescent="0.2">
      <c r="A28" s="231"/>
      <c r="B28" s="234"/>
      <c r="C28" s="204" t="s">
        <v>172</v>
      </c>
      <c r="D28" s="27">
        <f t="shared" si="5"/>
        <v>328</v>
      </c>
      <c r="E28" s="27">
        <v>0</v>
      </c>
      <c r="F28" s="27">
        <v>0</v>
      </c>
      <c r="G28" s="27">
        <v>328</v>
      </c>
      <c r="H28" s="27">
        <f t="shared" si="6"/>
        <v>327.08</v>
      </c>
      <c r="I28" s="27">
        <v>0</v>
      </c>
      <c r="J28" s="27">
        <v>0</v>
      </c>
      <c r="K28" s="27">
        <v>327.08</v>
      </c>
      <c r="L28" s="27">
        <f t="shared" si="7"/>
        <v>99.719512195121951</v>
      </c>
      <c r="M28" s="27" t="s">
        <v>230</v>
      </c>
      <c r="N28" s="93" t="s">
        <v>270</v>
      </c>
      <c r="O28" s="27">
        <v>378</v>
      </c>
      <c r="P28" s="27">
        <v>327.08</v>
      </c>
      <c r="Q28" s="26">
        <v>0</v>
      </c>
      <c r="R28" s="17">
        <v>2</v>
      </c>
      <c r="S28" s="204" t="s">
        <v>123</v>
      </c>
    </row>
    <row r="29" spans="1:21" s="6" customFormat="1" ht="161.25" customHeight="1" x14ac:dyDescent="0.2">
      <c r="A29" s="231"/>
      <c r="B29" s="234"/>
      <c r="C29" s="204" t="s">
        <v>173</v>
      </c>
      <c r="D29" s="27">
        <f>E29+F29+G29</f>
        <v>163</v>
      </c>
      <c r="E29" s="27">
        <v>0</v>
      </c>
      <c r="F29" s="27">
        <v>0</v>
      </c>
      <c r="G29" s="27">
        <v>163</v>
      </c>
      <c r="H29" s="27">
        <f t="shared" si="6"/>
        <v>163</v>
      </c>
      <c r="I29" s="27">
        <v>0</v>
      </c>
      <c r="J29" s="27">
        <v>0</v>
      </c>
      <c r="K29" s="27">
        <v>163</v>
      </c>
      <c r="L29" s="27">
        <f t="shared" si="7"/>
        <v>100</v>
      </c>
      <c r="M29" s="27" t="s">
        <v>211</v>
      </c>
      <c r="N29" s="184" t="s">
        <v>244</v>
      </c>
      <c r="O29" s="27">
        <v>163</v>
      </c>
      <c r="P29" s="27">
        <v>0</v>
      </c>
      <c r="Q29" s="26">
        <v>0</v>
      </c>
      <c r="R29" s="17">
        <v>0</v>
      </c>
      <c r="S29" s="204" t="s">
        <v>123</v>
      </c>
    </row>
    <row r="30" spans="1:21" s="6" customFormat="1" ht="143.25" customHeight="1" x14ac:dyDescent="0.2">
      <c r="A30" s="232"/>
      <c r="B30" s="235"/>
      <c r="C30" s="204" t="s">
        <v>174</v>
      </c>
      <c r="D30" s="27">
        <f>E30+F30+G30</f>
        <v>264</v>
      </c>
      <c r="E30" s="27">
        <v>0</v>
      </c>
      <c r="F30" s="27">
        <v>0</v>
      </c>
      <c r="G30" s="27">
        <v>264</v>
      </c>
      <c r="H30" s="27">
        <f>I30+J30+K30</f>
        <v>264</v>
      </c>
      <c r="I30" s="27">
        <v>0</v>
      </c>
      <c r="J30" s="27">
        <v>0</v>
      </c>
      <c r="K30" s="27">
        <v>264</v>
      </c>
      <c r="L30" s="27">
        <f t="shared" si="7"/>
        <v>100</v>
      </c>
      <c r="M30" s="27" t="s">
        <v>232</v>
      </c>
      <c r="N30" s="93" t="s">
        <v>271</v>
      </c>
      <c r="O30" s="27">
        <v>264</v>
      </c>
      <c r="P30" s="27">
        <v>0</v>
      </c>
      <c r="Q30" s="26">
        <v>0</v>
      </c>
      <c r="R30" s="17">
        <v>0</v>
      </c>
      <c r="S30" s="204" t="s">
        <v>123</v>
      </c>
    </row>
    <row r="31" spans="1:21" s="9" customFormat="1" ht="145.5" customHeight="1" x14ac:dyDescent="0.2">
      <c r="A31" s="202"/>
      <c r="B31" s="28" t="s">
        <v>158</v>
      </c>
      <c r="C31" s="204" t="s">
        <v>181</v>
      </c>
      <c r="D31" s="27">
        <f t="shared" ref="D31:D34" si="8">E31+F31+G31</f>
        <v>1999.5</v>
      </c>
      <c r="E31" s="27">
        <v>0</v>
      </c>
      <c r="F31" s="27">
        <v>0</v>
      </c>
      <c r="G31" s="27">
        <v>1999.5</v>
      </c>
      <c r="H31" s="27">
        <f>I31+J31+K31</f>
        <v>1999.5</v>
      </c>
      <c r="I31" s="27">
        <v>0</v>
      </c>
      <c r="J31" s="27">
        <v>0</v>
      </c>
      <c r="K31" s="27">
        <v>1999.5</v>
      </c>
      <c r="L31" s="27">
        <f>H31/D31*100</f>
        <v>100</v>
      </c>
      <c r="M31" s="27" t="s">
        <v>218</v>
      </c>
      <c r="N31" s="27" t="s">
        <v>267</v>
      </c>
      <c r="O31" s="27">
        <v>3969.4</v>
      </c>
      <c r="P31" s="27">
        <v>1999.49</v>
      </c>
      <c r="Q31" s="26">
        <v>0</v>
      </c>
      <c r="R31" s="17">
        <v>18</v>
      </c>
      <c r="S31" s="71" t="s">
        <v>123</v>
      </c>
    </row>
    <row r="32" spans="1:21" s="6" customFormat="1" ht="216" customHeight="1" x14ac:dyDescent="0.2">
      <c r="A32" s="202"/>
      <c r="B32" s="38" t="s">
        <v>167</v>
      </c>
      <c r="C32" s="204" t="s">
        <v>121</v>
      </c>
      <c r="D32" s="68">
        <f t="shared" si="8"/>
        <v>0</v>
      </c>
      <c r="E32" s="27">
        <v>0</v>
      </c>
      <c r="F32" s="27">
        <v>0</v>
      </c>
      <c r="G32" s="27">
        <v>0</v>
      </c>
      <c r="H32" s="68">
        <v>0</v>
      </c>
      <c r="I32" s="27">
        <v>0</v>
      </c>
      <c r="J32" s="27">
        <v>0</v>
      </c>
      <c r="K32" s="27">
        <v>0</v>
      </c>
      <c r="L32" s="27">
        <v>0</v>
      </c>
      <c r="M32" s="64" t="s">
        <v>168</v>
      </c>
      <c r="N32" s="182" t="s">
        <v>265</v>
      </c>
      <c r="O32" s="27">
        <v>11600</v>
      </c>
      <c r="P32" s="27">
        <v>9936.9</v>
      </c>
      <c r="Q32" s="26">
        <v>0</v>
      </c>
      <c r="R32" s="17">
        <v>0</v>
      </c>
      <c r="S32" s="198" t="s">
        <v>123</v>
      </c>
    </row>
    <row r="33" spans="1:20" s="6" customFormat="1" ht="72.75" customHeight="1" x14ac:dyDescent="0.2">
      <c r="A33" s="202" t="s">
        <v>58</v>
      </c>
      <c r="B33" s="40" t="s">
        <v>187</v>
      </c>
      <c r="C33" s="204" t="s">
        <v>119</v>
      </c>
      <c r="D33" s="68">
        <f t="shared" si="8"/>
        <v>440</v>
      </c>
      <c r="E33" s="27">
        <v>0</v>
      </c>
      <c r="F33" s="27">
        <v>0</v>
      </c>
      <c r="G33" s="27">
        <f>G34+G35+G36</f>
        <v>440</v>
      </c>
      <c r="H33" s="68">
        <f>I33+J33+K33</f>
        <v>392</v>
      </c>
      <c r="I33" s="27">
        <v>0</v>
      </c>
      <c r="J33" s="27">
        <v>0</v>
      </c>
      <c r="K33" s="27">
        <f>K34+K35+K36</f>
        <v>392</v>
      </c>
      <c r="L33" s="27">
        <f>H33/D33*100</f>
        <v>89.090909090909093</v>
      </c>
      <c r="M33" s="158"/>
      <c r="N33" s="159"/>
      <c r="O33" s="27">
        <f>O34+O35+O36+O37</f>
        <v>3800</v>
      </c>
      <c r="P33" s="27">
        <f>P34+P35+P36+P37</f>
        <v>392</v>
      </c>
      <c r="Q33" s="26">
        <f>Q34+Q35+Q36+Q37</f>
        <v>0</v>
      </c>
      <c r="R33" s="185">
        <f>R34+R35+R37+R36</f>
        <v>4</v>
      </c>
      <c r="S33" s="198"/>
    </row>
    <row r="34" spans="1:20" s="6" customFormat="1" ht="409.5" customHeight="1" x14ac:dyDescent="0.2">
      <c r="A34" s="202"/>
      <c r="B34" s="40" t="s">
        <v>201</v>
      </c>
      <c r="C34" s="204" t="s">
        <v>119</v>
      </c>
      <c r="D34" s="27">
        <f t="shared" si="8"/>
        <v>440</v>
      </c>
      <c r="E34" s="27">
        <v>0</v>
      </c>
      <c r="F34" s="27">
        <v>0</v>
      </c>
      <c r="G34" s="27">
        <v>440</v>
      </c>
      <c r="H34" s="27">
        <f>I34+J34+K34</f>
        <v>392</v>
      </c>
      <c r="I34" s="27">
        <v>0</v>
      </c>
      <c r="J34" s="27">
        <v>0</v>
      </c>
      <c r="K34" s="27">
        <v>392</v>
      </c>
      <c r="L34" s="27">
        <f>H34/D34*100</f>
        <v>89.090909090909093</v>
      </c>
      <c r="M34" s="123" t="s">
        <v>224</v>
      </c>
      <c r="N34" s="177" t="s">
        <v>259</v>
      </c>
      <c r="O34" s="71">
        <v>3800</v>
      </c>
      <c r="P34" s="178">
        <v>392</v>
      </c>
      <c r="Q34" s="178">
        <v>0</v>
      </c>
      <c r="R34" s="170">
        <v>4</v>
      </c>
      <c r="S34" s="179" t="s">
        <v>260</v>
      </c>
    </row>
    <row r="35" spans="1:20" s="6" customFormat="1" ht="336" customHeight="1" x14ac:dyDescent="0.2">
      <c r="A35" s="202"/>
      <c r="B35" s="72" t="s">
        <v>202</v>
      </c>
      <c r="C35" s="204" t="s">
        <v>119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123" t="s">
        <v>235</v>
      </c>
      <c r="N35" s="124" t="s">
        <v>261</v>
      </c>
      <c r="O35" s="109">
        <v>0</v>
      </c>
      <c r="P35" s="126">
        <v>0</v>
      </c>
      <c r="Q35" s="127">
        <v>0</v>
      </c>
      <c r="R35" s="128">
        <v>0</v>
      </c>
      <c r="S35" s="125" t="s">
        <v>262</v>
      </c>
    </row>
    <row r="36" spans="1:20" s="6" customFormat="1" ht="230.25" customHeight="1" x14ac:dyDescent="0.2">
      <c r="A36" s="202"/>
      <c r="B36" s="40" t="s">
        <v>203</v>
      </c>
      <c r="C36" s="204" t="s">
        <v>119</v>
      </c>
      <c r="D36" s="71" t="s">
        <v>233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123" t="s">
        <v>225</v>
      </c>
      <c r="N36" s="129" t="s">
        <v>223</v>
      </c>
      <c r="O36" s="64">
        <v>0</v>
      </c>
      <c r="P36" s="126">
        <v>0</v>
      </c>
      <c r="Q36" s="127">
        <v>0</v>
      </c>
      <c r="R36" s="128">
        <v>0</v>
      </c>
      <c r="S36" s="130" t="s">
        <v>236</v>
      </c>
    </row>
    <row r="37" spans="1:20" s="6" customFormat="1" ht="409.5" customHeight="1" thickBot="1" x14ac:dyDescent="0.25">
      <c r="A37" s="202"/>
      <c r="B37" s="95" t="s">
        <v>208</v>
      </c>
      <c r="C37" s="45" t="s">
        <v>119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131" t="s">
        <v>226</v>
      </c>
      <c r="N37" s="148"/>
      <c r="O37" s="110">
        <v>0</v>
      </c>
      <c r="P37" s="132">
        <v>0</v>
      </c>
      <c r="Q37" s="133">
        <v>0</v>
      </c>
      <c r="R37" s="134">
        <v>0</v>
      </c>
      <c r="S37" s="135" t="s">
        <v>226</v>
      </c>
    </row>
    <row r="38" spans="1:20" s="32" customFormat="1" ht="84.75" customHeight="1" x14ac:dyDescent="0.25">
      <c r="A38" s="197" t="s">
        <v>63</v>
      </c>
      <c r="B38" s="138" t="s">
        <v>51</v>
      </c>
      <c r="C38" s="139" t="s">
        <v>118</v>
      </c>
      <c r="D38" s="27">
        <f>E38+F38+G38</f>
        <v>47091.48</v>
      </c>
      <c r="E38" s="27">
        <f>E39+E40+E41+E42+E43</f>
        <v>0</v>
      </c>
      <c r="F38" s="27">
        <f>F39+F40+F41+F42+F43</f>
        <v>0</v>
      </c>
      <c r="G38" s="27">
        <f>G39+G40+G41+G42+G43</f>
        <v>47091.48</v>
      </c>
      <c r="H38" s="27">
        <f>H39+H40+H41+H42+H43</f>
        <v>45998.720000000001</v>
      </c>
      <c r="I38" s="27">
        <v>0</v>
      </c>
      <c r="J38" s="27">
        <v>0</v>
      </c>
      <c r="K38" s="27">
        <f>SUM(K39:K43)</f>
        <v>45998.720000000001</v>
      </c>
      <c r="L38" s="27">
        <f>H38/D38*100</f>
        <v>97.679495314226685</v>
      </c>
      <c r="M38" s="149"/>
      <c r="N38" s="149"/>
      <c r="O38" s="200">
        <f>O39+O40+O41+O42+O43</f>
        <v>36333.4</v>
      </c>
      <c r="P38" s="200">
        <f>P39+P40+P41+P42+P43</f>
        <v>4503.84</v>
      </c>
      <c r="Q38" s="187">
        <f>Q39+Q40+Q41+Q42+Q43</f>
        <v>0</v>
      </c>
      <c r="R38" s="201">
        <f>R39+R40+R41+R42+R43</f>
        <v>90</v>
      </c>
      <c r="S38" s="199" t="s">
        <v>123</v>
      </c>
      <c r="T38" s="140"/>
    </row>
    <row r="39" spans="1:20" s="9" customFormat="1" ht="138" customHeight="1" x14ac:dyDescent="0.2">
      <c r="A39" s="202"/>
      <c r="B39" s="29" t="s">
        <v>89</v>
      </c>
      <c r="C39" s="31" t="s">
        <v>118</v>
      </c>
      <c r="D39" s="27">
        <f t="shared" ref="D39:D44" si="9">E39+F39+G39</f>
        <v>6840.1</v>
      </c>
      <c r="E39" s="27">
        <v>0</v>
      </c>
      <c r="F39" s="27">
        <v>0</v>
      </c>
      <c r="G39" s="27">
        <v>6840.1</v>
      </c>
      <c r="H39" s="27">
        <f>I39+J39+K39</f>
        <v>6725.94</v>
      </c>
      <c r="I39" s="27">
        <v>0</v>
      </c>
      <c r="J39" s="27">
        <v>0</v>
      </c>
      <c r="K39" s="27">
        <v>6725.94</v>
      </c>
      <c r="L39" s="27">
        <f>H39/D39*100</f>
        <v>98.331018552360334</v>
      </c>
      <c r="M39" s="202" t="s">
        <v>101</v>
      </c>
      <c r="N39" s="202" t="s">
        <v>243</v>
      </c>
      <c r="O39" s="27">
        <v>6720.1</v>
      </c>
      <c r="P39" s="26">
        <f>T40</f>
        <v>0</v>
      </c>
      <c r="Q39" s="26">
        <v>0</v>
      </c>
      <c r="R39" s="17">
        <v>0</v>
      </c>
      <c r="S39" s="204" t="s">
        <v>123</v>
      </c>
    </row>
    <row r="40" spans="1:20" s="32" customFormat="1" ht="232.5" customHeight="1" x14ac:dyDescent="0.2">
      <c r="A40" s="203"/>
      <c r="B40" s="29" t="s">
        <v>71</v>
      </c>
      <c r="C40" s="31" t="s">
        <v>118</v>
      </c>
      <c r="D40" s="27">
        <f t="shared" si="9"/>
        <v>3015.9</v>
      </c>
      <c r="E40" s="27">
        <v>0</v>
      </c>
      <c r="F40" s="27">
        <v>0</v>
      </c>
      <c r="G40" s="27">
        <v>3015.9</v>
      </c>
      <c r="H40" s="27">
        <f>I40+J40+K40</f>
        <v>2933.69</v>
      </c>
      <c r="I40" s="27">
        <v>0</v>
      </c>
      <c r="J40" s="27">
        <v>0</v>
      </c>
      <c r="K40" s="27">
        <v>2933.69</v>
      </c>
      <c r="L40" s="27">
        <f>H40/D40*100</f>
        <v>97.274113863191744</v>
      </c>
      <c r="M40" s="202" t="s">
        <v>219</v>
      </c>
      <c r="N40" s="93" t="s">
        <v>251</v>
      </c>
      <c r="O40" s="27">
        <v>3555.9</v>
      </c>
      <c r="P40" s="161">
        <v>887.4</v>
      </c>
      <c r="Q40" s="161">
        <v>0</v>
      </c>
      <c r="R40" s="162">
        <v>41</v>
      </c>
      <c r="S40" s="165" t="s">
        <v>123</v>
      </c>
    </row>
    <row r="41" spans="1:20" s="32" customFormat="1" ht="141.75" customHeight="1" x14ac:dyDescent="0.2">
      <c r="A41" s="203"/>
      <c r="B41" s="29" t="s">
        <v>52</v>
      </c>
      <c r="C41" s="31" t="s">
        <v>118</v>
      </c>
      <c r="D41" s="27">
        <f>E41+F41+G41</f>
        <v>3847.4</v>
      </c>
      <c r="E41" s="27">
        <v>0</v>
      </c>
      <c r="F41" s="27">
        <v>0</v>
      </c>
      <c r="G41" s="27">
        <v>3847.4</v>
      </c>
      <c r="H41" s="27">
        <f>I41+J41+K41</f>
        <v>3755.65</v>
      </c>
      <c r="I41" s="27">
        <v>0</v>
      </c>
      <c r="J41" s="27">
        <v>0</v>
      </c>
      <c r="K41" s="27">
        <v>3755.65</v>
      </c>
      <c r="L41" s="27">
        <f>H41/D41*100</f>
        <v>97.615272651660874</v>
      </c>
      <c r="M41" s="202" t="s">
        <v>127</v>
      </c>
      <c r="N41" s="93" t="s">
        <v>126</v>
      </c>
      <c r="O41" s="27">
        <v>3427.4</v>
      </c>
      <c r="P41" s="160">
        <v>3616.44</v>
      </c>
      <c r="Q41" s="161">
        <v>0</v>
      </c>
      <c r="R41" s="162">
        <v>49</v>
      </c>
      <c r="S41" s="165" t="s">
        <v>123</v>
      </c>
    </row>
    <row r="42" spans="1:20" s="9" customFormat="1" ht="142.5" customHeight="1" x14ac:dyDescent="0.2">
      <c r="A42" s="202"/>
      <c r="B42" s="29" t="s">
        <v>90</v>
      </c>
      <c r="C42" s="31" t="s">
        <v>118</v>
      </c>
      <c r="D42" s="27">
        <f t="shared" si="9"/>
        <v>33200</v>
      </c>
      <c r="E42" s="27">
        <v>0</v>
      </c>
      <c r="F42" s="27">
        <v>0</v>
      </c>
      <c r="G42" s="27">
        <v>33200</v>
      </c>
      <c r="H42" s="27">
        <f>I42+J42+K42</f>
        <v>32397.14</v>
      </c>
      <c r="I42" s="27">
        <v>0</v>
      </c>
      <c r="J42" s="27">
        <v>0</v>
      </c>
      <c r="K42" s="27">
        <v>32397.14</v>
      </c>
      <c r="L42" s="27">
        <f>H42/D42*100</f>
        <v>97.581746987951803</v>
      </c>
      <c r="M42" s="202" t="s">
        <v>102</v>
      </c>
      <c r="N42" s="93" t="s">
        <v>124</v>
      </c>
      <c r="O42" s="27">
        <v>22500</v>
      </c>
      <c r="P42" s="26">
        <v>0</v>
      </c>
      <c r="Q42" s="26">
        <v>0</v>
      </c>
      <c r="R42" s="17">
        <v>0</v>
      </c>
      <c r="S42" s="204" t="s">
        <v>123</v>
      </c>
    </row>
    <row r="43" spans="1:20" s="9" customFormat="1" ht="164.25" customHeight="1" x14ac:dyDescent="0.2">
      <c r="A43" s="202"/>
      <c r="B43" s="29" t="s">
        <v>91</v>
      </c>
      <c r="C43" s="31" t="s">
        <v>118</v>
      </c>
      <c r="D43" s="27">
        <f t="shared" si="9"/>
        <v>188.08</v>
      </c>
      <c r="E43" s="27">
        <v>0</v>
      </c>
      <c r="F43" s="27">
        <v>0</v>
      </c>
      <c r="G43" s="27">
        <v>188.08</v>
      </c>
      <c r="H43" s="27">
        <f>I43+J43+K43</f>
        <v>186.3</v>
      </c>
      <c r="I43" s="27">
        <v>0</v>
      </c>
      <c r="J43" s="27">
        <v>0</v>
      </c>
      <c r="K43" s="27">
        <v>186.3</v>
      </c>
      <c r="L43" s="27">
        <f t="shared" ref="L43" si="10">H43/D43*100</f>
        <v>99.053594215227562</v>
      </c>
      <c r="M43" s="202" t="s">
        <v>103</v>
      </c>
      <c r="N43" s="85" t="s">
        <v>250</v>
      </c>
      <c r="O43" s="27">
        <v>130</v>
      </c>
      <c r="P43" s="26">
        <v>0</v>
      </c>
      <c r="Q43" s="26">
        <v>0</v>
      </c>
      <c r="R43" s="17">
        <v>0</v>
      </c>
      <c r="S43" s="204" t="s">
        <v>123</v>
      </c>
    </row>
    <row r="44" spans="1:20" s="9" customFormat="1" ht="135" customHeight="1" x14ac:dyDescent="0.2">
      <c r="A44" s="202" t="s">
        <v>66</v>
      </c>
      <c r="B44" s="29" t="s">
        <v>70</v>
      </c>
      <c r="C44" s="204" t="s">
        <v>120</v>
      </c>
      <c r="D44" s="27">
        <f t="shared" si="9"/>
        <v>5036</v>
      </c>
      <c r="E44" s="27">
        <v>0</v>
      </c>
      <c r="F44" s="27">
        <v>0</v>
      </c>
      <c r="G44" s="27">
        <v>5036</v>
      </c>
      <c r="H44" s="27">
        <f t="shared" ref="H44" si="11">I44+J44+K44</f>
        <v>4900.8</v>
      </c>
      <c r="I44" s="27">
        <v>0</v>
      </c>
      <c r="J44" s="27">
        <v>0</v>
      </c>
      <c r="K44" s="27">
        <v>4900.8</v>
      </c>
      <c r="L44" s="27">
        <f>H44/D44*100</f>
        <v>97.315329626687856</v>
      </c>
      <c r="M44" s="202" t="s">
        <v>180</v>
      </c>
      <c r="N44" s="93" t="s">
        <v>273</v>
      </c>
      <c r="O44" s="27">
        <v>5575</v>
      </c>
      <c r="P44" s="26">
        <v>4885.4639999999999</v>
      </c>
      <c r="Q44" s="71">
        <v>0</v>
      </c>
      <c r="R44" s="186">
        <v>7</v>
      </c>
      <c r="S44" s="204" t="s">
        <v>176</v>
      </c>
    </row>
    <row r="45" spans="1:20" s="9" customFormat="1" ht="175.5" customHeight="1" x14ac:dyDescent="0.2">
      <c r="A45" s="45">
        <v>8</v>
      </c>
      <c r="B45" s="141" t="s">
        <v>134</v>
      </c>
      <c r="C45" s="31" t="s">
        <v>118</v>
      </c>
      <c r="D45" s="27">
        <f>E45+F45+G45</f>
        <v>36077.040000000001</v>
      </c>
      <c r="E45" s="27">
        <v>6424.92</v>
      </c>
      <c r="F45" s="27">
        <v>20261.54</v>
      </c>
      <c r="G45" s="27">
        <v>9390.58</v>
      </c>
      <c r="H45" s="27">
        <f>I45+J45+K45</f>
        <v>36077.040000000001</v>
      </c>
      <c r="I45" s="27">
        <v>6424.92</v>
      </c>
      <c r="J45" s="27">
        <v>20261.54</v>
      </c>
      <c r="K45" s="27">
        <v>9390.58</v>
      </c>
      <c r="L45" s="27">
        <f>H45/D45*100</f>
        <v>100</v>
      </c>
      <c r="M45" s="204" t="s">
        <v>222</v>
      </c>
      <c r="N45" s="204" t="s">
        <v>241</v>
      </c>
      <c r="O45" s="71">
        <v>10061</v>
      </c>
      <c r="P45" s="71">
        <v>0</v>
      </c>
      <c r="Q45" s="71">
        <v>0</v>
      </c>
      <c r="R45" s="142">
        <v>0</v>
      </c>
      <c r="S45" s="204" t="s">
        <v>123</v>
      </c>
    </row>
    <row r="46" spans="1:20" s="6" customFormat="1" ht="128.25" customHeight="1" x14ac:dyDescent="0.2">
      <c r="A46" s="45">
        <v>9</v>
      </c>
      <c r="B46" s="141" t="s">
        <v>143</v>
      </c>
      <c r="C46" s="204" t="s">
        <v>120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02" t="s">
        <v>220</v>
      </c>
      <c r="N46" s="143"/>
      <c r="O46" s="71">
        <v>0</v>
      </c>
      <c r="P46" s="71">
        <v>0</v>
      </c>
      <c r="Q46" s="71">
        <v>0</v>
      </c>
      <c r="R46" s="142">
        <v>0</v>
      </c>
      <c r="S46" s="204" t="s">
        <v>123</v>
      </c>
    </row>
    <row r="47" spans="1:20" s="145" customFormat="1" ht="150" customHeight="1" x14ac:dyDescent="0.2">
      <c r="A47" s="45">
        <v>10</v>
      </c>
      <c r="B47" s="141" t="s">
        <v>164</v>
      </c>
      <c r="C47" s="204" t="s">
        <v>120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02" t="s">
        <v>221</v>
      </c>
      <c r="N47" s="144"/>
      <c r="O47" s="27">
        <v>0</v>
      </c>
      <c r="P47" s="68">
        <v>0</v>
      </c>
      <c r="Q47" s="27">
        <v>0</v>
      </c>
      <c r="R47" s="43">
        <v>0</v>
      </c>
      <c r="S47" s="204" t="s">
        <v>123</v>
      </c>
    </row>
    <row r="48" spans="1:20" s="10" customFormat="1" ht="15.75" x14ac:dyDescent="0.2">
      <c r="A48" s="77"/>
      <c r="B48" s="195"/>
      <c r="C48" s="75"/>
      <c r="D48" s="39"/>
      <c r="E48" s="39"/>
      <c r="F48" s="39"/>
      <c r="G48" s="39"/>
      <c r="H48" s="39"/>
      <c r="I48" s="39"/>
      <c r="J48" s="39"/>
      <c r="K48" s="39"/>
      <c r="L48" s="39"/>
      <c r="M48" s="117"/>
      <c r="N48" s="118"/>
      <c r="O48" s="74"/>
      <c r="P48" s="115"/>
      <c r="Q48" s="115"/>
      <c r="R48" s="116"/>
      <c r="S48" s="75"/>
    </row>
    <row r="49" spans="1:19" s="10" customFormat="1" ht="3.75" customHeight="1" x14ac:dyDescent="0.2">
      <c r="A49" s="77"/>
      <c r="B49" s="195"/>
      <c r="C49" s="75"/>
      <c r="D49" s="39"/>
      <c r="E49" s="39"/>
      <c r="F49" s="39"/>
      <c r="G49" s="39"/>
      <c r="H49" s="39"/>
      <c r="I49" s="39"/>
      <c r="J49" s="39"/>
      <c r="K49" s="39"/>
      <c r="L49" s="39"/>
      <c r="M49" s="117"/>
      <c r="N49" s="118"/>
      <c r="O49" s="74"/>
      <c r="P49" s="115"/>
      <c r="Q49" s="115"/>
      <c r="R49" s="116"/>
      <c r="S49" s="75"/>
    </row>
    <row r="50" spans="1:19" s="65" customFormat="1" ht="50.25" customHeight="1" x14ac:dyDescent="0.25">
      <c r="A50" s="236" t="s">
        <v>183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</row>
    <row r="51" spans="1:19" s="33" customFormat="1" ht="36.75" customHeight="1" x14ac:dyDescent="0.25">
      <c r="A51" s="69"/>
      <c r="B51" s="69"/>
      <c r="C51" s="6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76"/>
      <c r="P51" s="47"/>
      <c r="Q51" s="47"/>
      <c r="R51" s="47"/>
      <c r="S51" s="69"/>
    </row>
    <row r="52" spans="1:19" s="36" customFormat="1" ht="15.75" customHeight="1" x14ac:dyDescent="0.25">
      <c r="A52" s="237" t="s">
        <v>252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</row>
    <row r="53" spans="1:19" s="6" customFormat="1" ht="17.25" customHeight="1" x14ac:dyDescent="0.2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</row>
    <row r="54" spans="1:19" s="6" customFormat="1" ht="15" x14ac:dyDescent="0.2">
      <c r="A54" s="229"/>
      <c r="B54" s="229"/>
      <c r="M54" s="9"/>
      <c r="N54" s="9"/>
      <c r="O54" s="19"/>
      <c r="P54" s="113"/>
      <c r="Q54" s="114"/>
      <c r="R54" s="114"/>
    </row>
    <row r="55" spans="1:19" s="6" customFormat="1" ht="15" x14ac:dyDescent="0.2">
      <c r="A55" s="229"/>
      <c r="B55" s="229"/>
      <c r="L55" s="19"/>
      <c r="M55" s="9"/>
      <c r="N55" s="13"/>
      <c r="O55" s="19"/>
      <c r="P55" s="113"/>
      <c r="Q55" s="114"/>
      <c r="R55" s="114"/>
    </row>
    <row r="56" spans="1:19" s="6" customFormat="1" ht="15" customHeight="1" x14ac:dyDescent="0.2">
      <c r="A56" s="228" t="s">
        <v>104</v>
      </c>
      <c r="B56" s="228"/>
      <c r="M56" s="9"/>
      <c r="N56" s="9"/>
      <c r="O56" s="19"/>
      <c r="P56" s="113"/>
      <c r="Q56" s="114"/>
      <c r="R56" s="114"/>
    </row>
    <row r="57" spans="1:19" s="6" customFormat="1" ht="15" customHeight="1" x14ac:dyDescent="0.2">
      <c r="A57" s="228" t="s">
        <v>105</v>
      </c>
      <c r="B57" s="228"/>
      <c r="M57" s="9"/>
      <c r="N57" s="9"/>
      <c r="O57" s="19"/>
      <c r="P57" s="113"/>
      <c r="Q57" s="114"/>
      <c r="R57" s="114"/>
    </row>
    <row r="58" spans="1:19" s="6" customFormat="1" x14ac:dyDescent="0.2">
      <c r="A58" s="228" t="s">
        <v>94</v>
      </c>
      <c r="B58" s="228"/>
      <c r="M58" s="9"/>
      <c r="N58" s="9"/>
      <c r="O58" s="19"/>
      <c r="P58" s="113"/>
      <c r="Q58" s="114"/>
      <c r="R58" s="114"/>
    </row>
    <row r="59" spans="1:19" s="6" customFormat="1" ht="21" customHeight="1" x14ac:dyDescent="0.2">
      <c r="A59" s="228" t="s">
        <v>95</v>
      </c>
      <c r="B59" s="228"/>
      <c r="M59" s="9"/>
      <c r="N59" s="9"/>
      <c r="O59" s="19"/>
      <c r="P59" s="113"/>
      <c r="Q59" s="114"/>
      <c r="R59" s="114"/>
    </row>
    <row r="60" spans="1:19" s="9" customFormat="1" x14ac:dyDescent="0.2">
      <c r="A60" s="6"/>
      <c r="B60" s="6"/>
      <c r="C60" s="6"/>
      <c r="L60" s="13"/>
      <c r="O60" s="19"/>
      <c r="P60" s="113"/>
      <c r="Q60" s="114"/>
      <c r="R60" s="114"/>
      <c r="S60" s="6"/>
    </row>
    <row r="61" spans="1:19" s="9" customFormat="1" x14ac:dyDescent="0.2">
      <c r="A61" s="6"/>
      <c r="B61" s="6"/>
      <c r="C61" s="6"/>
      <c r="O61" s="19"/>
      <c r="P61" s="113"/>
      <c r="Q61" s="114"/>
      <c r="R61" s="114"/>
      <c r="S61" s="6"/>
    </row>
    <row r="62" spans="1:19" s="9" customFormat="1" x14ac:dyDescent="0.2">
      <c r="A62" s="6"/>
      <c r="B62" s="6"/>
      <c r="C62" s="6"/>
      <c r="O62" s="19"/>
      <c r="P62" s="113"/>
      <c r="Q62" s="114"/>
      <c r="R62" s="114"/>
      <c r="S62" s="6"/>
    </row>
    <row r="63" spans="1:19" s="9" customFormat="1" x14ac:dyDescent="0.2">
      <c r="A63" s="6"/>
      <c r="B63" s="6"/>
      <c r="C63" s="6"/>
      <c r="O63" s="19"/>
      <c r="P63" s="113"/>
      <c r="Q63" s="114"/>
      <c r="R63" s="114"/>
      <c r="S63" s="6"/>
    </row>
    <row r="64" spans="1:19" s="9" customFormat="1" x14ac:dyDescent="0.2">
      <c r="A64" s="6"/>
      <c r="B64" s="6"/>
      <c r="C64" s="6"/>
      <c r="O64" s="19"/>
      <c r="P64" s="113"/>
      <c r="Q64" s="114"/>
      <c r="R64" s="114"/>
      <c r="S64" s="6"/>
    </row>
    <row r="65" spans="1:19" s="9" customFormat="1" x14ac:dyDescent="0.2">
      <c r="A65" s="6"/>
      <c r="B65" s="6"/>
      <c r="C65" s="6"/>
      <c r="O65" s="19"/>
      <c r="P65" s="113"/>
      <c r="Q65" s="114"/>
      <c r="R65" s="114"/>
      <c r="S65" s="6"/>
    </row>
    <row r="66" spans="1:19" s="9" customFormat="1" x14ac:dyDescent="0.2">
      <c r="A66" s="6"/>
      <c r="B66" s="6"/>
      <c r="C66" s="6"/>
      <c r="O66" s="19"/>
      <c r="P66" s="113"/>
      <c r="Q66" s="114"/>
      <c r="R66" s="114"/>
      <c r="S66" s="6"/>
    </row>
    <row r="67" spans="1:19" s="9" customFormat="1" x14ac:dyDescent="0.2">
      <c r="A67" s="6"/>
      <c r="B67" s="6"/>
      <c r="C67" s="6"/>
      <c r="O67" s="19"/>
      <c r="P67" s="113"/>
      <c r="Q67" s="114"/>
      <c r="R67" s="114"/>
      <c r="S67" s="6"/>
    </row>
    <row r="68" spans="1:19" s="9" customFormat="1" x14ac:dyDescent="0.2">
      <c r="A68" s="6"/>
      <c r="B68" s="6"/>
      <c r="C68" s="6"/>
      <c r="O68" s="19"/>
      <c r="P68" s="113"/>
      <c r="Q68" s="114"/>
      <c r="R68" s="114"/>
      <c r="S68" s="6"/>
    </row>
    <row r="69" spans="1:19" s="9" customFormat="1" x14ac:dyDescent="0.2">
      <c r="A69" s="6"/>
      <c r="B69" s="6"/>
      <c r="C69" s="6"/>
      <c r="O69" s="19"/>
      <c r="P69" s="113"/>
      <c r="Q69" s="114"/>
      <c r="R69" s="114"/>
      <c r="S69" s="6"/>
    </row>
    <row r="70" spans="1:19" s="9" customFormat="1" x14ac:dyDescent="0.2">
      <c r="A70" s="6"/>
      <c r="B70" s="6"/>
      <c r="C70" s="6"/>
      <c r="O70" s="19"/>
      <c r="P70" s="113"/>
      <c r="Q70" s="114"/>
      <c r="R70" s="114"/>
      <c r="S70" s="6"/>
    </row>
    <row r="71" spans="1:19" s="9" customFormat="1" x14ac:dyDescent="0.2">
      <c r="A71" s="6"/>
      <c r="B71" s="6"/>
      <c r="C71" s="6"/>
      <c r="O71" s="19"/>
      <c r="P71" s="113"/>
      <c r="Q71" s="114"/>
      <c r="R71" s="114"/>
      <c r="S71" s="6"/>
    </row>
    <row r="72" spans="1:19" s="9" customFormat="1" x14ac:dyDescent="0.2">
      <c r="A72" s="6"/>
      <c r="B72" s="6"/>
      <c r="C72" s="6"/>
      <c r="O72" s="19"/>
      <c r="P72" s="113"/>
      <c r="Q72" s="114"/>
      <c r="R72" s="114"/>
      <c r="S72" s="6"/>
    </row>
    <row r="73" spans="1:19" s="9" customFormat="1" x14ac:dyDescent="0.2">
      <c r="A73" s="6"/>
      <c r="B73" s="6"/>
      <c r="C73" s="6"/>
      <c r="O73" s="19"/>
      <c r="P73" s="113"/>
      <c r="Q73" s="114"/>
      <c r="R73" s="114"/>
      <c r="S73" s="6"/>
    </row>
    <row r="74" spans="1:19" s="9" customFormat="1" x14ac:dyDescent="0.2">
      <c r="A74" s="6"/>
      <c r="B74" s="6"/>
      <c r="C74" s="6"/>
      <c r="O74" s="19"/>
      <c r="P74" s="113"/>
      <c r="Q74" s="114"/>
      <c r="R74" s="114"/>
      <c r="S74" s="6"/>
    </row>
    <row r="75" spans="1:19" s="9" customFormat="1" x14ac:dyDescent="0.2">
      <c r="A75" s="6"/>
      <c r="B75" s="6"/>
      <c r="C75" s="6"/>
      <c r="O75" s="19"/>
      <c r="P75" s="113"/>
      <c r="Q75" s="114"/>
      <c r="R75" s="114"/>
      <c r="S75" s="6"/>
    </row>
    <row r="76" spans="1:19" s="9" customFormat="1" x14ac:dyDescent="0.2">
      <c r="A76" s="6"/>
      <c r="B76" s="6"/>
      <c r="C76" s="6"/>
      <c r="O76" s="19"/>
      <c r="P76" s="113"/>
      <c r="Q76" s="114"/>
      <c r="R76" s="114"/>
      <c r="S76" s="6"/>
    </row>
    <row r="77" spans="1:19" s="9" customFormat="1" x14ac:dyDescent="0.2">
      <c r="A77" s="6"/>
      <c r="B77" s="6"/>
      <c r="C77" s="6"/>
      <c r="O77" s="19"/>
      <c r="P77" s="113"/>
      <c r="Q77" s="114"/>
      <c r="R77" s="114"/>
      <c r="S77" s="6"/>
    </row>
    <row r="78" spans="1:19" s="9" customFormat="1" x14ac:dyDescent="0.2">
      <c r="A78" s="6"/>
      <c r="B78" s="6"/>
      <c r="C78" s="6"/>
      <c r="O78" s="19"/>
      <c r="P78" s="113"/>
      <c r="Q78" s="114"/>
      <c r="R78" s="114"/>
      <c r="S78" s="6"/>
    </row>
    <row r="79" spans="1:19" s="9" customFormat="1" x14ac:dyDescent="0.2">
      <c r="A79" s="6"/>
      <c r="B79" s="6"/>
      <c r="C79" s="6"/>
      <c r="O79" s="19"/>
      <c r="P79" s="113"/>
      <c r="Q79" s="114"/>
      <c r="R79" s="114"/>
      <c r="S79" s="6"/>
    </row>
    <row r="80" spans="1:19" s="9" customFormat="1" x14ac:dyDescent="0.2">
      <c r="A80" s="6"/>
      <c r="B80" s="6"/>
      <c r="C80" s="6"/>
      <c r="O80" s="19"/>
      <c r="P80" s="113"/>
      <c r="Q80" s="114"/>
      <c r="R80" s="114"/>
      <c r="S80" s="6"/>
    </row>
    <row r="81" spans="1:19" s="9" customFormat="1" x14ac:dyDescent="0.2">
      <c r="A81" s="6"/>
      <c r="B81" s="6"/>
      <c r="C81" s="6"/>
      <c r="O81" s="19"/>
      <c r="P81" s="113"/>
      <c r="Q81" s="114"/>
      <c r="R81" s="114"/>
      <c r="S81" s="6"/>
    </row>
    <row r="82" spans="1:19" s="9" customFormat="1" x14ac:dyDescent="0.2">
      <c r="A82" s="6"/>
      <c r="B82" s="6"/>
      <c r="C82" s="6"/>
      <c r="O82" s="19"/>
      <c r="P82" s="113"/>
      <c r="Q82" s="114"/>
      <c r="R82" s="114"/>
      <c r="S82" s="6"/>
    </row>
    <row r="83" spans="1:19" s="9" customFormat="1" x14ac:dyDescent="0.2">
      <c r="A83" s="6"/>
      <c r="B83" s="6"/>
      <c r="C83" s="6"/>
      <c r="O83" s="19"/>
      <c r="P83" s="113"/>
      <c r="Q83" s="114"/>
      <c r="R83" s="114"/>
      <c r="S83" s="6"/>
    </row>
    <row r="84" spans="1:19" s="9" customFormat="1" x14ac:dyDescent="0.2">
      <c r="A84" s="6"/>
      <c r="B84" s="6"/>
      <c r="C84" s="6"/>
      <c r="O84" s="19"/>
      <c r="P84" s="113"/>
      <c r="Q84" s="114"/>
      <c r="R84" s="114"/>
      <c r="S84" s="6"/>
    </row>
    <row r="85" spans="1:19" s="9" customFormat="1" x14ac:dyDescent="0.2">
      <c r="A85" s="6"/>
      <c r="B85" s="6"/>
      <c r="C85" s="6"/>
      <c r="O85" s="19"/>
      <c r="P85" s="113"/>
      <c r="Q85" s="114"/>
      <c r="R85" s="114"/>
      <c r="S85" s="6"/>
    </row>
    <row r="86" spans="1:19" s="9" customFormat="1" x14ac:dyDescent="0.2">
      <c r="A86" s="6"/>
      <c r="B86" s="6"/>
      <c r="C86" s="6"/>
      <c r="O86" s="19"/>
      <c r="P86" s="113"/>
      <c r="Q86" s="114"/>
      <c r="R86" s="114"/>
      <c r="S86" s="6"/>
    </row>
    <row r="87" spans="1:19" s="9" customFormat="1" x14ac:dyDescent="0.2">
      <c r="A87" s="6"/>
      <c r="B87" s="6"/>
      <c r="C87" s="6"/>
      <c r="O87" s="19"/>
      <c r="P87" s="113"/>
      <c r="Q87" s="114"/>
      <c r="R87" s="114"/>
      <c r="S87" s="6"/>
    </row>
    <row r="88" spans="1:19" s="9" customFormat="1" x14ac:dyDescent="0.2">
      <c r="A88" s="6"/>
      <c r="B88" s="6"/>
      <c r="C88" s="6"/>
      <c r="O88" s="19"/>
      <c r="P88" s="113"/>
      <c r="Q88" s="114"/>
      <c r="R88" s="114"/>
      <c r="S88" s="6"/>
    </row>
    <row r="89" spans="1:19" s="9" customFormat="1" x14ac:dyDescent="0.2">
      <c r="A89" s="6"/>
      <c r="B89" s="6"/>
      <c r="C89" s="6"/>
      <c r="O89" s="19"/>
      <c r="P89" s="113"/>
      <c r="Q89" s="114"/>
      <c r="R89" s="114"/>
      <c r="S89" s="6"/>
    </row>
    <row r="90" spans="1:19" s="9" customFormat="1" x14ac:dyDescent="0.2">
      <c r="A90" s="6"/>
      <c r="B90" s="6"/>
      <c r="C90" s="6"/>
      <c r="O90" s="19"/>
      <c r="P90" s="113"/>
      <c r="Q90" s="114"/>
      <c r="R90" s="114"/>
      <c r="S90" s="6"/>
    </row>
    <row r="91" spans="1:19" s="9" customFormat="1" x14ac:dyDescent="0.2">
      <c r="A91" s="6"/>
      <c r="B91" s="6"/>
      <c r="C91" s="6"/>
      <c r="O91" s="19"/>
      <c r="P91" s="113"/>
      <c r="Q91" s="114"/>
      <c r="R91" s="114"/>
      <c r="S91" s="6"/>
    </row>
    <row r="92" spans="1:19" s="9" customFormat="1" x14ac:dyDescent="0.2">
      <c r="A92" s="6"/>
      <c r="B92" s="6"/>
      <c r="C92" s="6"/>
      <c r="O92" s="19"/>
      <c r="P92" s="113"/>
      <c r="Q92" s="114"/>
      <c r="R92" s="114"/>
      <c r="S92" s="6"/>
    </row>
    <row r="93" spans="1:19" s="9" customFormat="1" x14ac:dyDescent="0.2">
      <c r="A93" s="6"/>
      <c r="B93" s="6"/>
      <c r="C93" s="6"/>
      <c r="O93" s="19"/>
      <c r="P93" s="113"/>
      <c r="Q93" s="114"/>
      <c r="R93" s="114"/>
      <c r="S93" s="6"/>
    </row>
    <row r="94" spans="1:19" s="9" customFormat="1" x14ac:dyDescent="0.2">
      <c r="A94" s="6"/>
      <c r="B94" s="6"/>
      <c r="C94" s="6"/>
      <c r="O94" s="19"/>
      <c r="P94" s="113"/>
      <c r="Q94" s="114"/>
      <c r="R94" s="114"/>
      <c r="S94" s="6"/>
    </row>
    <row r="95" spans="1:19" s="9" customFormat="1" x14ac:dyDescent="0.2">
      <c r="A95" s="6"/>
      <c r="B95" s="6"/>
      <c r="C95" s="6"/>
      <c r="O95" s="19"/>
      <c r="P95" s="113"/>
      <c r="Q95" s="114"/>
      <c r="R95" s="114"/>
      <c r="S95" s="6"/>
    </row>
    <row r="96" spans="1:19" s="11" customFormat="1" x14ac:dyDescent="0.2">
      <c r="A96" s="6"/>
      <c r="B96" s="6"/>
      <c r="C96" s="6"/>
      <c r="M96" s="9"/>
      <c r="N96" s="9"/>
      <c r="O96" s="19"/>
      <c r="P96" s="113"/>
      <c r="Q96" s="114"/>
      <c r="R96" s="114"/>
      <c r="S96" s="6"/>
    </row>
    <row r="97" spans="1:21" s="11" customFormat="1" x14ac:dyDescent="0.2">
      <c r="A97" s="6"/>
      <c r="B97" s="6"/>
      <c r="C97" s="6"/>
      <c r="M97" s="9"/>
      <c r="N97" s="9"/>
      <c r="O97" s="19"/>
      <c r="P97" s="113"/>
      <c r="Q97" s="114"/>
      <c r="R97" s="114"/>
      <c r="S97" s="6"/>
    </row>
    <row r="98" spans="1:21" s="11" customFormat="1" x14ac:dyDescent="0.2">
      <c r="A98" s="6"/>
      <c r="B98" s="6"/>
      <c r="C98" s="6"/>
      <c r="M98" s="9"/>
      <c r="N98" s="9"/>
      <c r="O98" s="19"/>
      <c r="P98" s="113"/>
      <c r="Q98" s="114"/>
      <c r="R98" s="114"/>
      <c r="S98" s="6"/>
    </row>
    <row r="99" spans="1:21" s="5" customFormat="1" x14ac:dyDescent="0.2">
      <c r="A99" s="6"/>
      <c r="B99" s="6"/>
      <c r="C99" s="6"/>
      <c r="D99" s="11"/>
      <c r="E99" s="11"/>
      <c r="F99" s="11"/>
      <c r="G99" s="11"/>
      <c r="H99" s="11"/>
      <c r="I99" s="11"/>
      <c r="J99" s="11"/>
      <c r="K99" s="11"/>
      <c r="L99" s="11"/>
      <c r="M99" s="9"/>
      <c r="N99" s="9"/>
      <c r="O99" s="19"/>
      <c r="P99" s="113"/>
      <c r="Q99" s="114"/>
      <c r="R99" s="114"/>
      <c r="S99" s="6"/>
      <c r="T99" s="11"/>
      <c r="U99" s="11"/>
    </row>
  </sheetData>
  <mergeCells count="28">
    <mergeCell ref="A59:B59"/>
    <mergeCell ref="A55:B55"/>
    <mergeCell ref="N15:N17"/>
    <mergeCell ref="A57:B57"/>
    <mergeCell ref="A58:B58"/>
    <mergeCell ref="A56:B56"/>
    <mergeCell ref="A54:B54"/>
    <mergeCell ref="A25:A30"/>
    <mergeCell ref="B25:B30"/>
    <mergeCell ref="M15:M17"/>
    <mergeCell ref="A50:S50"/>
    <mergeCell ref="A52:S53"/>
    <mergeCell ref="A2:S2"/>
    <mergeCell ref="A4:A6"/>
    <mergeCell ref="B4:B6"/>
    <mergeCell ref="C4:C6"/>
    <mergeCell ref="D4:L4"/>
    <mergeCell ref="M4:N4"/>
    <mergeCell ref="O4:R4"/>
    <mergeCell ref="D5:G5"/>
    <mergeCell ref="H5:L5"/>
    <mergeCell ref="M5:M6"/>
    <mergeCell ref="N5:N6"/>
    <mergeCell ref="O5:O6"/>
    <mergeCell ref="P5:P6"/>
    <mergeCell ref="Q5:Q6"/>
    <mergeCell ref="R5:R6"/>
    <mergeCell ref="S4:S6"/>
  </mergeCells>
  <printOptions horizontalCentered="1"/>
  <pageMargins left="0.19685039370078741" right="0.19685039370078741" top="0.59055118110236227" bottom="0" header="0" footer="0"/>
  <pageSetup paperSize="9" scale="50" firstPageNumber="163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09"/>
  <sheetViews>
    <sheetView showGridLines="0" view="pageBreakPreview" topLeftCell="A77" zoomScaleNormal="100" zoomScaleSheetLayoutView="100" workbookViewId="0">
      <selection activeCell="E90" sqref="E90"/>
    </sheetView>
  </sheetViews>
  <sheetFormatPr defaultColWidth="9.140625" defaultRowHeight="12.75" x14ac:dyDescent="0.2"/>
  <cols>
    <col min="1" max="1" width="18.28515625" style="3" customWidth="1"/>
    <col min="2" max="2" width="26.140625" style="3" customWidth="1"/>
    <col min="3" max="3" width="22.7109375" style="60" customWidth="1"/>
    <col min="4" max="4" width="16.42578125" style="19" customWidth="1"/>
    <col min="5" max="5" width="14" style="11" customWidth="1"/>
    <col min="6" max="6" width="15.140625" style="11" customWidth="1"/>
    <col min="7" max="7" width="15.5703125" style="11" customWidth="1"/>
    <col min="8" max="8" width="14.85546875" style="11" customWidth="1"/>
    <col min="9" max="9" width="11.85546875" style="6" customWidth="1"/>
    <col min="10" max="10" width="10.42578125" style="6" customWidth="1"/>
    <col min="11" max="11" width="17" style="11" customWidth="1"/>
    <col min="12" max="16384" width="9.140625" style="5"/>
  </cols>
  <sheetData>
    <row r="1" spans="1:11" s="6" customFormat="1" ht="15.75" x14ac:dyDescent="0.25">
      <c r="A1" s="72"/>
      <c r="B1" s="12"/>
      <c r="C1" s="89"/>
      <c r="D1" s="90"/>
      <c r="E1" s="91"/>
      <c r="F1" s="91"/>
      <c r="G1" s="91"/>
      <c r="H1" s="92"/>
      <c r="I1" s="92"/>
      <c r="J1" s="91" t="s">
        <v>83</v>
      </c>
    </row>
    <row r="2" spans="1:11" s="36" customFormat="1" ht="72" customHeight="1" x14ac:dyDescent="0.25">
      <c r="A2" s="215" t="s">
        <v>253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1" s="6" customFormat="1" ht="15.75" customHeight="1" x14ac:dyDescent="0.2">
      <c r="A3" s="252" t="s">
        <v>10</v>
      </c>
      <c r="B3" s="253" t="s">
        <v>31</v>
      </c>
      <c r="C3" s="252" t="s">
        <v>19</v>
      </c>
      <c r="D3" s="219" t="s">
        <v>130</v>
      </c>
      <c r="E3" s="220"/>
      <c r="F3" s="220"/>
      <c r="G3" s="240"/>
      <c r="H3" s="240"/>
      <c r="I3" s="240"/>
      <c r="J3" s="241"/>
    </row>
    <row r="4" spans="1:11" s="6" customFormat="1" ht="30" customHeight="1" x14ac:dyDescent="0.2">
      <c r="A4" s="252"/>
      <c r="B4" s="253"/>
      <c r="C4" s="252"/>
      <c r="D4" s="242" t="s">
        <v>68</v>
      </c>
      <c r="E4" s="219" t="s">
        <v>125</v>
      </c>
      <c r="F4" s="245"/>
      <c r="G4" s="246"/>
      <c r="H4" s="216" t="s">
        <v>82</v>
      </c>
      <c r="I4" s="216" t="s">
        <v>77</v>
      </c>
      <c r="J4" s="248" t="s">
        <v>78</v>
      </c>
    </row>
    <row r="5" spans="1:11" s="24" customFormat="1" ht="13.5" customHeight="1" x14ac:dyDescent="0.2">
      <c r="A5" s="252"/>
      <c r="B5" s="253"/>
      <c r="C5" s="252"/>
      <c r="D5" s="243"/>
      <c r="E5" s="216" t="s">
        <v>79</v>
      </c>
      <c r="F5" s="220" t="s">
        <v>0</v>
      </c>
      <c r="G5" s="246"/>
      <c r="H5" s="217"/>
      <c r="I5" s="217"/>
      <c r="J5" s="249"/>
    </row>
    <row r="6" spans="1:11" s="24" customFormat="1" ht="80.25" customHeight="1" x14ac:dyDescent="0.2">
      <c r="A6" s="252"/>
      <c r="B6" s="253"/>
      <c r="C6" s="252"/>
      <c r="D6" s="244"/>
      <c r="E6" s="251"/>
      <c r="F6" s="103" t="s">
        <v>80</v>
      </c>
      <c r="G6" s="97" t="s">
        <v>81</v>
      </c>
      <c r="H6" s="247"/>
      <c r="I6" s="247"/>
      <c r="J6" s="250"/>
    </row>
    <row r="7" spans="1:11" s="24" customFormat="1" ht="18" customHeight="1" x14ac:dyDescent="0.2">
      <c r="A7" s="87">
        <v>1</v>
      </c>
      <c r="B7" s="82">
        <v>2</v>
      </c>
      <c r="C7" s="99">
        <v>3</v>
      </c>
      <c r="D7" s="17">
        <v>4</v>
      </c>
      <c r="E7" s="99">
        <v>5</v>
      </c>
      <c r="F7" s="99">
        <v>6</v>
      </c>
      <c r="G7" s="99">
        <v>7</v>
      </c>
      <c r="H7" s="99">
        <v>8</v>
      </c>
      <c r="I7" s="99">
        <v>9</v>
      </c>
      <c r="J7" s="99">
        <v>10</v>
      </c>
    </row>
    <row r="8" spans="1:11" s="10" customFormat="1" ht="21.75" customHeight="1" x14ac:dyDescent="0.2">
      <c r="A8" s="254" t="s">
        <v>25</v>
      </c>
      <c r="B8" s="254" t="s">
        <v>100</v>
      </c>
      <c r="C8" s="46" t="s">
        <v>13</v>
      </c>
      <c r="D8" s="27">
        <f>D9+D10+D11+D12</f>
        <v>944934.45</v>
      </c>
      <c r="E8" s="27">
        <f>E9+E10+E11+E12</f>
        <v>947433.60000000009</v>
      </c>
      <c r="F8" s="41">
        <f>F9+F10+F11+F12</f>
        <v>914506.29</v>
      </c>
      <c r="G8" s="27">
        <f>G9+G10+G11+G12</f>
        <v>32927.31</v>
      </c>
      <c r="H8" s="214">
        <f>H9+H10+H11+H12</f>
        <v>913709.96999999974</v>
      </c>
      <c r="I8" s="26">
        <f>H8/D8*100</f>
        <v>96.695593011769205</v>
      </c>
      <c r="J8" s="26">
        <f>H8/E8*100</f>
        <v>96.440528391646623</v>
      </c>
      <c r="K8" s="86"/>
    </row>
    <row r="9" spans="1:11" s="9" customFormat="1" ht="22.5" customHeight="1" x14ac:dyDescent="0.2">
      <c r="A9" s="254"/>
      <c r="B9" s="254"/>
      <c r="C9" s="46" t="s">
        <v>21</v>
      </c>
      <c r="D9" s="27">
        <f>D15+D20+D25+D50+D60+D90+D95</f>
        <v>334739.74</v>
      </c>
      <c r="E9" s="27">
        <f>F9+G9</f>
        <v>334739.74</v>
      </c>
      <c r="F9" s="41">
        <f>F15+F20+F25+F50+F60+F90+F95</f>
        <v>334739.74</v>
      </c>
      <c r="G9" s="27">
        <f t="shared" ref="G9:G11" si="0">G15+G20+G25+G50+G60+G90+G95</f>
        <v>0</v>
      </c>
      <c r="H9" s="41">
        <f>H15+H20+H25+H50+H60+H90+H95</f>
        <v>319621.40999999997</v>
      </c>
      <c r="I9" s="26">
        <f>H9/D9*100</f>
        <v>95.483556867194778</v>
      </c>
      <c r="J9" s="26">
        <f>H9/E9*100</f>
        <v>95.483556867194778</v>
      </c>
      <c r="K9" s="13"/>
    </row>
    <row r="10" spans="1:11" s="9" customFormat="1" ht="21.75" customHeight="1" x14ac:dyDescent="0.2">
      <c r="A10" s="254"/>
      <c r="B10" s="254"/>
      <c r="C10" s="44" t="s">
        <v>12</v>
      </c>
      <c r="D10" s="27">
        <f>D16+D21+D26+D51+D61+D91+D96</f>
        <v>399976.99999999994</v>
      </c>
      <c r="E10" s="27">
        <f>F10+G10</f>
        <v>380411.49999999994</v>
      </c>
      <c r="F10" s="41">
        <f>F16+F21+F26+F51+F61+F91+F96</f>
        <v>380411.49999999994</v>
      </c>
      <c r="G10" s="27">
        <f t="shared" si="0"/>
        <v>0</v>
      </c>
      <c r="H10" s="41">
        <f>H16+H21+H26+H51+H61+H91+H96</f>
        <v>355889.91999999993</v>
      </c>
      <c r="I10" s="26">
        <f>H10/D10*100</f>
        <v>88.977596211782171</v>
      </c>
      <c r="J10" s="26">
        <f>H10/E10*100</f>
        <v>93.553933043559397</v>
      </c>
      <c r="K10" s="13"/>
    </row>
    <row r="11" spans="1:11" s="9" customFormat="1" ht="24.75" customHeight="1" x14ac:dyDescent="0.2">
      <c r="A11" s="254"/>
      <c r="B11" s="254"/>
      <c r="C11" s="44" t="s">
        <v>27</v>
      </c>
      <c r="D11" s="27">
        <f>D17+D22+D27+D52+D62+D92+D97</f>
        <v>177290.4</v>
      </c>
      <c r="E11" s="27">
        <f>F11+G11</f>
        <v>199355.05</v>
      </c>
      <c r="F11" s="41">
        <f>F17+F22+F27+F52+F62+F92+F97</f>
        <v>199355.05</v>
      </c>
      <c r="G11" s="27">
        <f t="shared" si="0"/>
        <v>0</v>
      </c>
      <c r="H11" s="41">
        <f>H17+H22+H27+H52+H62+H92+H97</f>
        <v>186896.18999999997</v>
      </c>
      <c r="I11" s="26">
        <f>H11/D11*100</f>
        <v>105.4181106252792</v>
      </c>
      <c r="J11" s="26">
        <f>H11/E11*100</f>
        <v>93.750416656111796</v>
      </c>
      <c r="K11" s="13"/>
    </row>
    <row r="12" spans="1:11" s="9" customFormat="1" ht="19.5" customHeight="1" x14ac:dyDescent="0.2">
      <c r="A12" s="254"/>
      <c r="B12" s="254"/>
      <c r="C12" s="44" t="s">
        <v>26</v>
      </c>
      <c r="D12" s="27">
        <f>D18+D23+D28+D53+D63+D93+D98</f>
        <v>32927.31</v>
      </c>
      <c r="E12" s="27">
        <f>E18+E23+E28+E53+E63+E93+E98</f>
        <v>32927.31</v>
      </c>
      <c r="F12" s="41">
        <f>F18+F23+F28+F53+F63+F93+F98</f>
        <v>0</v>
      </c>
      <c r="G12" s="27">
        <f>G18+G23+G53+G63+G93+G98</f>
        <v>32927.31</v>
      </c>
      <c r="H12" s="214">
        <f>H18+H23+H28+H53+H63+H93+H98</f>
        <v>51302.45</v>
      </c>
      <c r="I12" s="26">
        <f>H12/D12*100</f>
        <v>155.80516598531736</v>
      </c>
      <c r="J12" s="26">
        <f>H12/E12*100</f>
        <v>155.80516598531736</v>
      </c>
    </row>
    <row r="13" spans="1:11" s="9" customFormat="1" ht="15.75" x14ac:dyDescent="0.2">
      <c r="A13" s="88" t="s">
        <v>0</v>
      </c>
      <c r="B13" s="254"/>
      <c r="C13" s="44"/>
      <c r="D13" s="7"/>
      <c r="E13" s="27"/>
      <c r="F13" s="41"/>
      <c r="G13" s="27"/>
      <c r="H13" s="41"/>
      <c r="I13" s="26"/>
      <c r="J13" s="26"/>
    </row>
    <row r="14" spans="1:11" s="9" customFormat="1" ht="19.5" customHeight="1" x14ac:dyDescent="0.2">
      <c r="A14" s="254" t="s">
        <v>8</v>
      </c>
      <c r="B14" s="255" t="s">
        <v>99</v>
      </c>
      <c r="C14" s="46" t="s">
        <v>13</v>
      </c>
      <c r="D14" s="27">
        <f>D15+D16+D17+D18</f>
        <v>790290.22</v>
      </c>
      <c r="E14" s="27">
        <f>F14+G14</f>
        <v>807193.22</v>
      </c>
      <c r="F14" s="41">
        <f>F15+F16+F17+F18</f>
        <v>807193.22</v>
      </c>
      <c r="G14" s="27">
        <f>G15+G16+G17+G18</f>
        <v>0</v>
      </c>
      <c r="H14" s="41">
        <f>H15+H16+H17+H18</f>
        <v>757511.98</v>
      </c>
      <c r="I14" s="26">
        <f>H14/D14*100</f>
        <v>95.852379395508663</v>
      </c>
      <c r="J14" s="26">
        <f>H14/E14*100</f>
        <v>93.845186162490307</v>
      </c>
      <c r="K14" s="13"/>
    </row>
    <row r="15" spans="1:11" s="100" customFormat="1" ht="19.5" customHeight="1" x14ac:dyDescent="0.2">
      <c r="A15" s="254"/>
      <c r="B15" s="256"/>
      <c r="C15" s="46" t="s">
        <v>11</v>
      </c>
      <c r="D15" s="27">
        <v>328314.82</v>
      </c>
      <c r="E15" s="27">
        <f>F15+G15</f>
        <v>328314.82</v>
      </c>
      <c r="F15" s="41">
        <v>328314.82</v>
      </c>
      <c r="G15" s="27">
        <v>0</v>
      </c>
      <c r="H15" s="41">
        <v>313196.49</v>
      </c>
      <c r="I15" s="26">
        <f>H15/D15*100</f>
        <v>95.395172840507172</v>
      </c>
      <c r="J15" s="26">
        <f>H15/E15*100</f>
        <v>95.395172840507172</v>
      </c>
      <c r="K15" s="9"/>
    </row>
    <row r="16" spans="1:11" s="9" customFormat="1" ht="19.5" customHeight="1" x14ac:dyDescent="0.2">
      <c r="A16" s="254"/>
      <c r="B16" s="256"/>
      <c r="C16" s="44" t="s">
        <v>12</v>
      </c>
      <c r="D16" s="27">
        <v>370718.3</v>
      </c>
      <c r="E16" s="27">
        <f>F16+G16</f>
        <v>358554.8</v>
      </c>
      <c r="F16" s="41">
        <v>358554.8</v>
      </c>
      <c r="G16" s="27">
        <v>0</v>
      </c>
      <c r="H16" s="41">
        <v>334033.21999999997</v>
      </c>
      <c r="I16" s="26">
        <f>H16/D16*100</f>
        <v>90.104324496524711</v>
      </c>
      <c r="J16" s="26">
        <f>H16/E16*100</f>
        <v>93.160995195155664</v>
      </c>
    </row>
    <row r="17" spans="1:11" s="100" customFormat="1" ht="21" customHeight="1" x14ac:dyDescent="0.2">
      <c r="A17" s="254"/>
      <c r="B17" s="256"/>
      <c r="C17" s="44" t="s">
        <v>27</v>
      </c>
      <c r="D17" s="27">
        <v>91257.1</v>
      </c>
      <c r="E17" s="27">
        <f>F17+G17</f>
        <v>120323.6</v>
      </c>
      <c r="F17" s="41">
        <v>120323.6</v>
      </c>
      <c r="G17" s="27">
        <v>0</v>
      </c>
      <c r="H17" s="41">
        <v>110282.27</v>
      </c>
      <c r="I17" s="26">
        <f>H17/D17*100</f>
        <v>120.84787923350622</v>
      </c>
      <c r="J17" s="26">
        <f>H17/E17*100</f>
        <v>91.654729413016227</v>
      </c>
      <c r="K17" s="9"/>
    </row>
    <row r="18" spans="1:11" s="9" customFormat="1" ht="13.5" customHeight="1" x14ac:dyDescent="0.2">
      <c r="A18" s="254"/>
      <c r="B18" s="257"/>
      <c r="C18" s="44" t="s">
        <v>26</v>
      </c>
      <c r="D18" s="27">
        <v>0</v>
      </c>
      <c r="E18" s="27">
        <v>0</v>
      </c>
      <c r="F18" s="41">
        <v>0</v>
      </c>
      <c r="G18" s="27">
        <v>0</v>
      </c>
      <c r="H18" s="41">
        <v>0</v>
      </c>
      <c r="I18" s="26">
        <v>0</v>
      </c>
      <c r="J18" s="26">
        <v>0</v>
      </c>
    </row>
    <row r="19" spans="1:11" s="9" customFormat="1" ht="21.75" customHeight="1" x14ac:dyDescent="0.2">
      <c r="A19" s="258" t="s">
        <v>9</v>
      </c>
      <c r="B19" s="255" t="s">
        <v>59</v>
      </c>
      <c r="C19" s="46" t="s">
        <v>13</v>
      </c>
      <c r="D19" s="27">
        <f>D20+D21+D22+D23</f>
        <v>3022.5</v>
      </c>
      <c r="E19" s="27">
        <f>E20+E21+E22+E23</f>
        <v>2377.5</v>
      </c>
      <c r="F19" s="41">
        <f>SUM(F20:F23)</f>
        <v>2377.5</v>
      </c>
      <c r="G19" s="27">
        <v>0</v>
      </c>
      <c r="H19" s="41">
        <f>SUM(H20:H23)</f>
        <v>2376.7399999999998</v>
      </c>
      <c r="I19" s="26">
        <f>H19/D19*100</f>
        <v>78.634904880066159</v>
      </c>
      <c r="J19" s="26">
        <f>H19/E19*100</f>
        <v>99.968033648790737</v>
      </c>
      <c r="K19" s="13"/>
    </row>
    <row r="20" spans="1:11" s="100" customFormat="1" ht="15.75" x14ac:dyDescent="0.2">
      <c r="A20" s="259"/>
      <c r="B20" s="256"/>
      <c r="C20" s="46" t="s">
        <v>11</v>
      </c>
      <c r="D20" s="27">
        <v>0</v>
      </c>
      <c r="E20" s="27">
        <f>F20+G20</f>
        <v>0</v>
      </c>
      <c r="F20" s="41">
        <v>0</v>
      </c>
      <c r="G20" s="27">
        <v>0</v>
      </c>
      <c r="H20" s="41">
        <v>0</v>
      </c>
      <c r="I20" s="26">
        <v>0</v>
      </c>
      <c r="J20" s="26">
        <v>0</v>
      </c>
      <c r="K20" s="9"/>
    </row>
    <row r="21" spans="1:11" s="9" customFormat="1" ht="19.5" customHeight="1" x14ac:dyDescent="0.2">
      <c r="A21" s="259"/>
      <c r="B21" s="256"/>
      <c r="C21" s="44" t="s">
        <v>12</v>
      </c>
      <c r="D21" s="27">
        <v>0</v>
      </c>
      <c r="E21" s="27">
        <f>F21+G21</f>
        <v>0</v>
      </c>
      <c r="F21" s="41">
        <v>0</v>
      </c>
      <c r="G21" s="27">
        <v>0</v>
      </c>
      <c r="H21" s="41">
        <v>0</v>
      </c>
      <c r="I21" s="26">
        <v>0</v>
      </c>
      <c r="J21" s="26">
        <v>0</v>
      </c>
    </row>
    <row r="22" spans="1:11" s="100" customFormat="1" ht="21.75" customHeight="1" x14ac:dyDescent="0.2">
      <c r="A22" s="259"/>
      <c r="B22" s="256"/>
      <c r="C22" s="44" t="s">
        <v>27</v>
      </c>
      <c r="D22" s="27">
        <v>3022.5</v>
      </c>
      <c r="E22" s="27">
        <f>F22+G22</f>
        <v>2377.5</v>
      </c>
      <c r="F22" s="41">
        <v>2377.5</v>
      </c>
      <c r="G22" s="27">
        <v>0</v>
      </c>
      <c r="H22" s="41">
        <v>2376.7399999999998</v>
      </c>
      <c r="I22" s="26">
        <f>H22/D22*100</f>
        <v>78.634904880066159</v>
      </c>
      <c r="J22" s="26">
        <f>H22/E22*100</f>
        <v>99.968033648790737</v>
      </c>
      <c r="K22" s="9"/>
    </row>
    <row r="23" spans="1:11" s="9" customFormat="1" ht="15.75" customHeight="1" x14ac:dyDescent="0.2">
      <c r="A23" s="260"/>
      <c r="B23" s="257"/>
      <c r="C23" s="44" t="s">
        <v>26</v>
      </c>
      <c r="D23" s="27">
        <v>0</v>
      </c>
      <c r="E23" s="27">
        <f>F23+G23</f>
        <v>0</v>
      </c>
      <c r="F23" s="41">
        <v>0</v>
      </c>
      <c r="G23" s="27">
        <v>0</v>
      </c>
      <c r="H23" s="41">
        <v>0</v>
      </c>
      <c r="I23" s="26">
        <v>0</v>
      </c>
      <c r="J23" s="26">
        <v>0</v>
      </c>
    </row>
    <row r="24" spans="1:11" s="49" customFormat="1" ht="20.25" customHeight="1" x14ac:dyDescent="0.25">
      <c r="A24" s="258" t="s">
        <v>33</v>
      </c>
      <c r="B24" s="258" t="s">
        <v>98</v>
      </c>
      <c r="C24" s="46" t="s">
        <v>13</v>
      </c>
      <c r="D24" s="27">
        <f>D25+D26+D27+D28</f>
        <v>36238.559999999998</v>
      </c>
      <c r="E24" s="27">
        <f>E29+E34+E39+E44</f>
        <v>16291.05</v>
      </c>
      <c r="F24" s="41">
        <f>F29+F34+F39+F44</f>
        <v>16291.05</v>
      </c>
      <c r="G24" s="27">
        <f>G28+G27+G26+G25</f>
        <v>0</v>
      </c>
      <c r="H24" s="41">
        <f>H29+H34+H39+H44</f>
        <v>15150.24</v>
      </c>
      <c r="I24" s="26">
        <f>H24/D24*100</f>
        <v>41.806959216922529</v>
      </c>
      <c r="J24" s="26">
        <f>H24/E24*100</f>
        <v>92.997320614693351</v>
      </c>
    </row>
    <row r="25" spans="1:11" s="101" customFormat="1" ht="15.75" customHeight="1" x14ac:dyDescent="0.25">
      <c r="A25" s="259"/>
      <c r="B25" s="259"/>
      <c r="C25" s="46" t="s">
        <v>11</v>
      </c>
      <c r="D25" s="27">
        <v>0</v>
      </c>
      <c r="E25" s="27">
        <f>F25+G25</f>
        <v>0</v>
      </c>
      <c r="F25" s="41">
        <v>0</v>
      </c>
      <c r="G25" s="27">
        <v>0</v>
      </c>
      <c r="H25" s="41">
        <v>0</v>
      </c>
      <c r="I25" s="26">
        <v>0</v>
      </c>
      <c r="J25" s="26">
        <v>0</v>
      </c>
      <c r="K25" s="66"/>
    </row>
    <row r="26" spans="1:11" s="49" customFormat="1" ht="18.75" customHeight="1" x14ac:dyDescent="0.25">
      <c r="A26" s="259"/>
      <c r="B26" s="259"/>
      <c r="C26" s="44" t="s">
        <v>12</v>
      </c>
      <c r="D26" s="27">
        <f>D31+D36+D41+D46</f>
        <v>8997.16</v>
      </c>
      <c r="E26" s="27">
        <f>E31+E36+E41+E46</f>
        <v>1595.16</v>
      </c>
      <c r="F26" s="41">
        <f>F31+F36+F41+F46</f>
        <v>1595.16</v>
      </c>
      <c r="G26" s="27">
        <v>0</v>
      </c>
      <c r="H26" s="41">
        <f>H31+H36+H41+H46</f>
        <v>1595.16</v>
      </c>
      <c r="I26" s="26">
        <f>H26/D26*100</f>
        <v>17.729594672096528</v>
      </c>
      <c r="J26" s="26">
        <f>H26/E26*100</f>
        <v>100</v>
      </c>
    </row>
    <row r="27" spans="1:11" s="101" customFormat="1" ht="22.5" customHeight="1" x14ac:dyDescent="0.25">
      <c r="A27" s="259"/>
      <c r="B27" s="259"/>
      <c r="C27" s="44" t="s">
        <v>27</v>
      </c>
      <c r="D27" s="27">
        <f>D32+D37+D42+D47</f>
        <v>27241.4</v>
      </c>
      <c r="E27" s="27">
        <f>F27+G27</f>
        <v>14695.89</v>
      </c>
      <c r="F27" s="41">
        <f>F32+F37+F42+F47</f>
        <v>14695.89</v>
      </c>
      <c r="G27" s="27">
        <v>0</v>
      </c>
      <c r="H27" s="41">
        <f>H32+H37+H42+H47</f>
        <v>13555.08</v>
      </c>
      <c r="I27" s="26">
        <f>H27/D27*100</f>
        <v>49.759116638645587</v>
      </c>
      <c r="J27" s="26">
        <f>H27/E27*100</f>
        <v>92.237217344441206</v>
      </c>
      <c r="K27" s="66"/>
    </row>
    <row r="28" spans="1:11" s="49" customFormat="1" ht="13.5" customHeight="1" x14ac:dyDescent="0.25">
      <c r="A28" s="260"/>
      <c r="B28" s="259"/>
      <c r="C28" s="50" t="s">
        <v>26</v>
      </c>
      <c r="D28" s="150">
        <v>0</v>
      </c>
      <c r="E28" s="27">
        <v>0</v>
      </c>
      <c r="F28" s="41">
        <v>0</v>
      </c>
      <c r="G28" s="27">
        <v>0</v>
      </c>
      <c r="H28" s="41">
        <v>0</v>
      </c>
      <c r="I28" s="192">
        <v>0</v>
      </c>
      <c r="J28" s="192">
        <v>0</v>
      </c>
    </row>
    <row r="29" spans="1:11" s="49" customFormat="1" ht="19.5" customHeight="1" x14ac:dyDescent="0.25">
      <c r="A29" s="261" t="s">
        <v>147</v>
      </c>
      <c r="B29" s="216" t="s">
        <v>145</v>
      </c>
      <c r="C29" s="46" t="s">
        <v>13</v>
      </c>
      <c r="D29" s="27">
        <f>D30+D31+D32+D33</f>
        <v>16599.16</v>
      </c>
      <c r="E29" s="27">
        <f>E30+E31+E32+E33</f>
        <v>12564.25</v>
      </c>
      <c r="F29" s="41">
        <f>F30+F31+F32+F33</f>
        <v>12564.25</v>
      </c>
      <c r="G29" s="27">
        <v>0</v>
      </c>
      <c r="H29" s="41">
        <f>H30+H31+H32+H33</f>
        <v>11553.539999999999</v>
      </c>
      <c r="I29" s="26">
        <f>H29/D29*100</f>
        <v>69.603160641863809</v>
      </c>
      <c r="J29" s="26">
        <f>H29/E29*100</f>
        <v>91.955667867162774</v>
      </c>
      <c r="K29" s="66"/>
    </row>
    <row r="30" spans="1:11" s="49" customFormat="1" ht="12.75" customHeight="1" x14ac:dyDescent="0.25">
      <c r="A30" s="261"/>
      <c r="B30" s="217"/>
      <c r="C30" s="46" t="s">
        <v>11</v>
      </c>
      <c r="D30" s="27">
        <v>0</v>
      </c>
      <c r="E30" s="27">
        <v>0</v>
      </c>
      <c r="F30" s="41">
        <v>0</v>
      </c>
      <c r="G30" s="27">
        <v>0</v>
      </c>
      <c r="H30" s="41">
        <v>0</v>
      </c>
      <c r="I30" s="27">
        <v>0</v>
      </c>
      <c r="J30" s="27">
        <v>0</v>
      </c>
    </row>
    <row r="31" spans="1:11" s="49" customFormat="1" ht="16.5" customHeight="1" x14ac:dyDescent="0.25">
      <c r="A31" s="261"/>
      <c r="B31" s="217"/>
      <c r="C31" s="44" t="s">
        <v>12</v>
      </c>
      <c r="D31" s="27">
        <v>8997.16</v>
      </c>
      <c r="E31" s="27">
        <f>F31</f>
        <v>1595.16</v>
      </c>
      <c r="F31" s="41">
        <v>1595.16</v>
      </c>
      <c r="G31" s="27">
        <v>0</v>
      </c>
      <c r="H31" s="41">
        <v>1595.16</v>
      </c>
      <c r="I31" s="26">
        <f>H31/D31*100</f>
        <v>17.729594672096528</v>
      </c>
      <c r="J31" s="26">
        <f>H31/E31*100</f>
        <v>100</v>
      </c>
    </row>
    <row r="32" spans="1:11" s="49" customFormat="1" ht="20.25" customHeight="1" x14ac:dyDescent="0.25">
      <c r="A32" s="261"/>
      <c r="B32" s="217"/>
      <c r="C32" s="44" t="s">
        <v>27</v>
      </c>
      <c r="D32" s="27">
        <v>7602</v>
      </c>
      <c r="E32" s="27">
        <f>F32</f>
        <v>10969.09</v>
      </c>
      <c r="F32" s="41">
        <v>10969.09</v>
      </c>
      <c r="G32" s="27">
        <v>0</v>
      </c>
      <c r="H32" s="41">
        <v>9958.3799999999992</v>
      </c>
      <c r="I32" s="26">
        <f>H32/D32*100</f>
        <v>130.99684293606944</v>
      </c>
      <c r="J32" s="26">
        <f>H32/E32*100</f>
        <v>90.785835470399093</v>
      </c>
      <c r="K32" s="66"/>
    </row>
    <row r="33" spans="1:11" s="49" customFormat="1" ht="18" customHeight="1" x14ac:dyDescent="0.25">
      <c r="A33" s="261"/>
      <c r="B33" s="218"/>
      <c r="C33" s="44" t="s">
        <v>26</v>
      </c>
      <c r="D33" s="27">
        <v>0</v>
      </c>
      <c r="E33" s="27">
        <v>0</v>
      </c>
      <c r="F33" s="41">
        <v>0</v>
      </c>
      <c r="G33" s="27">
        <v>0</v>
      </c>
      <c r="H33" s="41">
        <v>0</v>
      </c>
      <c r="I33" s="27">
        <v>0</v>
      </c>
      <c r="J33" s="27">
        <v>0</v>
      </c>
    </row>
    <row r="34" spans="1:11" s="52" customFormat="1" ht="19.5" customHeight="1" x14ac:dyDescent="0.25">
      <c r="A34" s="261" t="s">
        <v>150</v>
      </c>
      <c r="B34" s="230" t="s">
        <v>146</v>
      </c>
      <c r="C34" s="46" t="s">
        <v>13</v>
      </c>
      <c r="D34" s="27">
        <f>D35+D36+D37+D38</f>
        <v>4070</v>
      </c>
      <c r="E34" s="27">
        <f>F34</f>
        <v>1727.3</v>
      </c>
      <c r="F34" s="41">
        <f>F35+F36+F37+F38</f>
        <v>1727.3</v>
      </c>
      <c r="G34" s="27">
        <v>0</v>
      </c>
      <c r="H34" s="41">
        <f>H35+H36+H37+H38</f>
        <v>1597.2</v>
      </c>
      <c r="I34" s="26">
        <f>H34/D34*100</f>
        <v>39.243243243243242</v>
      </c>
      <c r="J34" s="26">
        <f>H34/E34*100</f>
        <v>92.46801366294217</v>
      </c>
      <c r="K34" s="94"/>
    </row>
    <row r="35" spans="1:11" s="52" customFormat="1" ht="13.5" customHeight="1" x14ac:dyDescent="0.25">
      <c r="A35" s="261"/>
      <c r="B35" s="231"/>
      <c r="C35" s="46" t="s">
        <v>11</v>
      </c>
      <c r="D35" s="27">
        <v>0</v>
      </c>
      <c r="E35" s="27">
        <v>0</v>
      </c>
      <c r="F35" s="41">
        <v>0</v>
      </c>
      <c r="G35" s="27">
        <v>0</v>
      </c>
      <c r="H35" s="41">
        <v>0</v>
      </c>
      <c r="I35" s="27">
        <v>0</v>
      </c>
      <c r="J35" s="27">
        <v>0</v>
      </c>
      <c r="K35" s="51"/>
    </row>
    <row r="36" spans="1:11" s="52" customFormat="1" ht="15.75" customHeight="1" x14ac:dyDescent="0.25">
      <c r="A36" s="261"/>
      <c r="B36" s="231"/>
      <c r="C36" s="44" t="s">
        <v>12</v>
      </c>
      <c r="D36" s="150">
        <v>0</v>
      </c>
      <c r="E36" s="190">
        <v>0</v>
      </c>
      <c r="F36" s="193">
        <v>0</v>
      </c>
      <c r="G36" s="27">
        <v>0</v>
      </c>
      <c r="H36" s="41">
        <v>0</v>
      </c>
      <c r="I36" s="27">
        <v>0</v>
      </c>
      <c r="J36" s="27">
        <v>0</v>
      </c>
      <c r="K36" s="51"/>
    </row>
    <row r="37" spans="1:11" s="52" customFormat="1" ht="18.75" customHeight="1" x14ac:dyDescent="0.25">
      <c r="A37" s="261"/>
      <c r="B37" s="231"/>
      <c r="C37" s="44" t="s">
        <v>27</v>
      </c>
      <c r="D37" s="27">
        <v>4070</v>
      </c>
      <c r="E37" s="27">
        <f>F37+G37</f>
        <v>1727.3</v>
      </c>
      <c r="F37" s="41">
        <v>1727.3</v>
      </c>
      <c r="G37" s="27">
        <v>0</v>
      </c>
      <c r="H37" s="41">
        <v>1597.2</v>
      </c>
      <c r="I37" s="26">
        <f>H37/D37*100</f>
        <v>39.243243243243242</v>
      </c>
      <c r="J37" s="26">
        <f>H37/E37*100</f>
        <v>92.46801366294217</v>
      </c>
      <c r="K37" s="94"/>
    </row>
    <row r="38" spans="1:11" s="52" customFormat="1" ht="37.5" customHeight="1" x14ac:dyDescent="0.25">
      <c r="A38" s="261"/>
      <c r="B38" s="232"/>
      <c r="C38" s="44" t="s">
        <v>26</v>
      </c>
      <c r="D38" s="151">
        <v>0</v>
      </c>
      <c r="E38" s="191">
        <v>0</v>
      </c>
      <c r="F38" s="194">
        <v>0</v>
      </c>
      <c r="G38" s="27">
        <v>0</v>
      </c>
      <c r="H38" s="41">
        <v>0</v>
      </c>
      <c r="I38" s="27">
        <v>0</v>
      </c>
      <c r="J38" s="27">
        <v>0</v>
      </c>
      <c r="K38" s="51"/>
    </row>
    <row r="39" spans="1:11" s="51" customFormat="1" ht="17.25" customHeight="1" x14ac:dyDescent="0.25">
      <c r="A39" s="261" t="s">
        <v>161</v>
      </c>
      <c r="B39" s="230" t="s">
        <v>155</v>
      </c>
      <c r="C39" s="46" t="s">
        <v>13</v>
      </c>
      <c r="D39" s="151">
        <f>D40+D41+D42+D43</f>
        <v>3969.4</v>
      </c>
      <c r="E39" s="27">
        <f>E40+E41+E42+E43</f>
        <v>1999.5</v>
      </c>
      <c r="F39" s="41">
        <f>F40+F41+F42+F43</f>
        <v>1999.5</v>
      </c>
      <c r="G39" s="27">
        <v>0</v>
      </c>
      <c r="H39" s="41">
        <f>H40+H41+H42</f>
        <v>1999.5</v>
      </c>
      <c r="I39" s="26">
        <f>H39/D39*100</f>
        <v>50.372852320249905</v>
      </c>
      <c r="J39" s="26">
        <v>0</v>
      </c>
    </row>
    <row r="40" spans="1:11" s="51" customFormat="1" ht="14.25" customHeight="1" x14ac:dyDescent="0.25">
      <c r="A40" s="261"/>
      <c r="B40" s="231"/>
      <c r="C40" s="46" t="s">
        <v>11</v>
      </c>
      <c r="D40" s="151">
        <v>0</v>
      </c>
      <c r="E40" s="27">
        <v>0</v>
      </c>
      <c r="F40" s="41">
        <v>0</v>
      </c>
      <c r="G40" s="27">
        <v>0</v>
      </c>
      <c r="H40" s="41">
        <v>0</v>
      </c>
      <c r="I40" s="27">
        <v>0</v>
      </c>
      <c r="J40" s="27">
        <v>0</v>
      </c>
    </row>
    <row r="41" spans="1:11" s="51" customFormat="1" ht="18" customHeight="1" x14ac:dyDescent="0.25">
      <c r="A41" s="261"/>
      <c r="B41" s="231"/>
      <c r="C41" s="44" t="s">
        <v>12</v>
      </c>
      <c r="D41" s="151">
        <v>0</v>
      </c>
      <c r="E41" s="190">
        <v>0</v>
      </c>
      <c r="F41" s="193">
        <v>0</v>
      </c>
      <c r="G41" s="27">
        <v>0</v>
      </c>
      <c r="H41" s="41">
        <v>0</v>
      </c>
      <c r="I41" s="27">
        <v>0</v>
      </c>
      <c r="J41" s="27">
        <v>0</v>
      </c>
    </row>
    <row r="42" spans="1:11" s="51" customFormat="1" ht="18.75" customHeight="1" x14ac:dyDescent="0.25">
      <c r="A42" s="261"/>
      <c r="B42" s="231"/>
      <c r="C42" s="44" t="s">
        <v>27</v>
      </c>
      <c r="D42" s="151">
        <v>3969.4</v>
      </c>
      <c r="E42" s="27">
        <f>F42+G42</f>
        <v>1999.5</v>
      </c>
      <c r="F42" s="41">
        <v>1999.5</v>
      </c>
      <c r="G42" s="27">
        <v>0</v>
      </c>
      <c r="H42" s="41">
        <v>1999.5</v>
      </c>
      <c r="I42" s="26">
        <f>H42/D42*100</f>
        <v>50.372852320249905</v>
      </c>
      <c r="J42" s="26">
        <v>0</v>
      </c>
    </row>
    <row r="43" spans="1:11" s="51" customFormat="1" ht="24" customHeight="1" x14ac:dyDescent="0.25">
      <c r="A43" s="261"/>
      <c r="B43" s="232"/>
      <c r="C43" s="44" t="s">
        <v>26</v>
      </c>
      <c r="D43" s="151">
        <v>0</v>
      </c>
      <c r="E43" s="191">
        <v>0</v>
      </c>
      <c r="F43" s="194">
        <v>0</v>
      </c>
      <c r="G43" s="27">
        <v>0</v>
      </c>
      <c r="H43" s="41">
        <v>0</v>
      </c>
      <c r="I43" s="27">
        <v>0</v>
      </c>
      <c r="J43" s="27">
        <v>0</v>
      </c>
    </row>
    <row r="44" spans="1:11" s="51" customFormat="1" ht="19.5" customHeight="1" x14ac:dyDescent="0.25">
      <c r="A44" s="230" t="s">
        <v>209</v>
      </c>
      <c r="B44" s="230" t="s">
        <v>168</v>
      </c>
      <c r="C44" s="46" t="s">
        <v>13</v>
      </c>
      <c r="D44" s="151">
        <f>D45+D46+D47+D48</f>
        <v>11600</v>
      </c>
      <c r="E44" s="191">
        <f>F44+G44</f>
        <v>0</v>
      </c>
      <c r="F44" s="194">
        <f>F45+F46+F47+F48</f>
        <v>0</v>
      </c>
      <c r="G44" s="191">
        <v>0</v>
      </c>
      <c r="H44" s="194">
        <f>H45+H46+H47+H48</f>
        <v>0</v>
      </c>
      <c r="I44" s="26">
        <f>H44/D44*100</f>
        <v>0</v>
      </c>
      <c r="J44" s="191">
        <v>0</v>
      </c>
    </row>
    <row r="45" spans="1:11" s="51" customFormat="1" ht="16.5" customHeight="1" x14ac:dyDescent="0.25">
      <c r="A45" s="231"/>
      <c r="B45" s="231"/>
      <c r="C45" s="46" t="s">
        <v>11</v>
      </c>
      <c r="D45" s="151">
        <v>0</v>
      </c>
      <c r="E45" s="191">
        <v>0</v>
      </c>
      <c r="F45" s="194">
        <v>0</v>
      </c>
      <c r="G45" s="191">
        <v>0</v>
      </c>
      <c r="H45" s="194">
        <v>0</v>
      </c>
      <c r="I45" s="191">
        <v>0</v>
      </c>
      <c r="J45" s="191">
        <v>0</v>
      </c>
    </row>
    <row r="46" spans="1:11" s="51" customFormat="1" ht="13.5" customHeight="1" x14ac:dyDescent="0.25">
      <c r="A46" s="231"/>
      <c r="B46" s="231"/>
      <c r="C46" s="44" t="s">
        <v>12</v>
      </c>
      <c r="D46" s="151">
        <v>0</v>
      </c>
      <c r="E46" s="191">
        <v>0</v>
      </c>
      <c r="F46" s="194">
        <v>0</v>
      </c>
      <c r="G46" s="191">
        <v>0</v>
      </c>
      <c r="H46" s="194">
        <v>0</v>
      </c>
      <c r="I46" s="191">
        <v>0</v>
      </c>
      <c r="J46" s="191">
        <v>0</v>
      </c>
    </row>
    <row r="47" spans="1:11" s="51" customFormat="1" ht="19.5" customHeight="1" x14ac:dyDescent="0.25">
      <c r="A47" s="231"/>
      <c r="B47" s="231"/>
      <c r="C47" s="44" t="s">
        <v>27</v>
      </c>
      <c r="D47" s="151">
        <v>11600</v>
      </c>
      <c r="E47" s="191">
        <f>F47+G47</f>
        <v>0</v>
      </c>
      <c r="F47" s="194">
        <v>0</v>
      </c>
      <c r="G47" s="191">
        <v>0</v>
      </c>
      <c r="H47" s="194">
        <v>0</v>
      </c>
      <c r="I47" s="26">
        <f>H47/D47*100</f>
        <v>0</v>
      </c>
      <c r="J47" s="191">
        <v>0</v>
      </c>
    </row>
    <row r="48" spans="1:11" s="51" customFormat="1" ht="42" customHeight="1" x14ac:dyDescent="0.25">
      <c r="A48" s="231"/>
      <c r="B48" s="232"/>
      <c r="C48" s="44" t="s">
        <v>26</v>
      </c>
      <c r="D48" s="151">
        <v>0</v>
      </c>
      <c r="E48" s="27">
        <v>0</v>
      </c>
      <c r="F48" s="41">
        <v>0</v>
      </c>
      <c r="G48" s="191">
        <v>0</v>
      </c>
      <c r="H48" s="194">
        <v>0</v>
      </c>
      <c r="I48" s="191">
        <v>0</v>
      </c>
      <c r="J48" s="191">
        <v>0</v>
      </c>
    </row>
    <row r="49" spans="1:11" s="51" customFormat="1" ht="17.25" customHeight="1" x14ac:dyDescent="0.25">
      <c r="A49" s="258" t="s">
        <v>204</v>
      </c>
      <c r="B49" s="259" t="s">
        <v>205</v>
      </c>
      <c r="C49" s="46" t="s">
        <v>13</v>
      </c>
      <c r="D49" s="151">
        <f>D50+D51+D52+D53</f>
        <v>3800</v>
      </c>
      <c r="E49" s="191">
        <f>E50+E51+E52+E53</f>
        <v>440</v>
      </c>
      <c r="F49" s="194">
        <f>F50+F51+F52+F53</f>
        <v>440</v>
      </c>
      <c r="G49" s="191">
        <v>0</v>
      </c>
      <c r="H49" s="194">
        <f>H50+H51+H52+H53</f>
        <v>392</v>
      </c>
      <c r="I49" s="191">
        <f>H49/D49*100</f>
        <v>10.315789473684211</v>
      </c>
      <c r="J49" s="191">
        <f>H49/E49*100</f>
        <v>89.090909090909093</v>
      </c>
    </row>
    <row r="50" spans="1:11" s="102" customFormat="1" ht="19.5" customHeight="1" x14ac:dyDescent="0.25">
      <c r="A50" s="259"/>
      <c r="B50" s="259"/>
      <c r="C50" s="46" t="s">
        <v>11</v>
      </c>
      <c r="D50" s="27">
        <v>0</v>
      </c>
      <c r="E50" s="27">
        <v>0</v>
      </c>
      <c r="F50" s="41">
        <v>0</v>
      </c>
      <c r="G50" s="191">
        <v>0</v>
      </c>
      <c r="H50" s="194">
        <v>0</v>
      </c>
      <c r="I50" s="191">
        <v>0</v>
      </c>
      <c r="J50" s="191">
        <v>0</v>
      </c>
      <c r="K50" s="51"/>
    </row>
    <row r="51" spans="1:11" s="51" customFormat="1" ht="17.25" customHeight="1" x14ac:dyDescent="0.25">
      <c r="A51" s="259"/>
      <c r="B51" s="259"/>
      <c r="C51" s="44" t="s">
        <v>12</v>
      </c>
      <c r="D51" s="27">
        <v>0</v>
      </c>
      <c r="E51" s="27">
        <v>0</v>
      </c>
      <c r="F51" s="41">
        <v>0</v>
      </c>
      <c r="G51" s="191">
        <v>0</v>
      </c>
      <c r="H51" s="194">
        <v>0</v>
      </c>
      <c r="I51" s="191">
        <v>0</v>
      </c>
      <c r="J51" s="191">
        <v>0</v>
      </c>
    </row>
    <row r="52" spans="1:11" s="102" customFormat="1" ht="17.25" customHeight="1" x14ac:dyDescent="0.25">
      <c r="A52" s="259"/>
      <c r="B52" s="259"/>
      <c r="C52" s="44" t="s">
        <v>27</v>
      </c>
      <c r="D52" s="27">
        <f>D57</f>
        <v>3800</v>
      </c>
      <c r="E52" s="27">
        <f>E57</f>
        <v>440</v>
      </c>
      <c r="F52" s="41">
        <f>F57</f>
        <v>440</v>
      </c>
      <c r="G52" s="191">
        <v>0</v>
      </c>
      <c r="H52" s="194">
        <f>H57</f>
        <v>392</v>
      </c>
      <c r="I52" s="191">
        <f>H52/D52*100</f>
        <v>10.315789473684211</v>
      </c>
      <c r="J52" s="191">
        <f>H52/E52*100</f>
        <v>89.090909090909093</v>
      </c>
      <c r="K52" s="51"/>
    </row>
    <row r="53" spans="1:11" s="51" customFormat="1" ht="13.5" customHeight="1" x14ac:dyDescent="0.25">
      <c r="A53" s="260"/>
      <c r="B53" s="260"/>
      <c r="C53" s="44" t="s">
        <v>26</v>
      </c>
      <c r="D53" s="27">
        <v>0</v>
      </c>
      <c r="E53" s="27">
        <v>0</v>
      </c>
      <c r="F53" s="41">
        <v>0</v>
      </c>
      <c r="G53" s="191">
        <v>0</v>
      </c>
      <c r="H53" s="194">
        <v>0</v>
      </c>
      <c r="I53" s="191">
        <v>0</v>
      </c>
      <c r="J53" s="191">
        <v>0</v>
      </c>
    </row>
    <row r="54" spans="1:11" s="51" customFormat="1" ht="18.75" customHeight="1" x14ac:dyDescent="0.25">
      <c r="A54" s="262" t="s">
        <v>206</v>
      </c>
      <c r="B54" s="230" t="s">
        <v>207</v>
      </c>
      <c r="C54" s="46" t="s">
        <v>13</v>
      </c>
      <c r="D54" s="27">
        <f>D55+D56+D57+D58</f>
        <v>3800</v>
      </c>
      <c r="E54" s="27">
        <f>E55+E56+E57+E58</f>
        <v>440</v>
      </c>
      <c r="F54" s="41">
        <f>F55+F56+F57+F58</f>
        <v>440</v>
      </c>
      <c r="G54" s="191">
        <v>0</v>
      </c>
      <c r="H54" s="194">
        <f>H55+H56+H57+H58</f>
        <v>392</v>
      </c>
      <c r="I54" s="191">
        <f>H54/D54*100</f>
        <v>10.315789473684211</v>
      </c>
      <c r="J54" s="191">
        <f>H54/E54*100</f>
        <v>89.090909090909093</v>
      </c>
    </row>
    <row r="55" spans="1:11" s="51" customFormat="1" ht="18" customHeight="1" x14ac:dyDescent="0.25">
      <c r="A55" s="263"/>
      <c r="B55" s="231"/>
      <c r="C55" s="46" t="s">
        <v>11</v>
      </c>
      <c r="D55" s="27">
        <v>0</v>
      </c>
      <c r="E55" s="27">
        <v>0</v>
      </c>
      <c r="F55" s="41">
        <v>0</v>
      </c>
      <c r="G55" s="191">
        <v>0</v>
      </c>
      <c r="H55" s="194">
        <v>0</v>
      </c>
      <c r="I55" s="191">
        <v>0</v>
      </c>
      <c r="J55" s="191">
        <v>0</v>
      </c>
    </row>
    <row r="56" spans="1:11" s="51" customFormat="1" ht="15.75" customHeight="1" x14ac:dyDescent="0.25">
      <c r="A56" s="263"/>
      <c r="B56" s="231"/>
      <c r="C56" s="44" t="s">
        <v>12</v>
      </c>
      <c r="D56" s="27">
        <v>0</v>
      </c>
      <c r="E56" s="27">
        <v>0</v>
      </c>
      <c r="F56" s="41">
        <v>0</v>
      </c>
      <c r="G56" s="191">
        <v>0</v>
      </c>
      <c r="H56" s="194">
        <v>0</v>
      </c>
      <c r="I56" s="191">
        <v>0</v>
      </c>
      <c r="J56" s="191">
        <v>0</v>
      </c>
    </row>
    <row r="57" spans="1:11" s="51" customFormat="1" ht="15.75" customHeight="1" x14ac:dyDescent="0.25">
      <c r="A57" s="263"/>
      <c r="B57" s="231"/>
      <c r="C57" s="44" t="s">
        <v>27</v>
      </c>
      <c r="D57" s="27">
        <v>3800</v>
      </c>
      <c r="E57" s="27">
        <f>F57+G57</f>
        <v>440</v>
      </c>
      <c r="F57" s="41">
        <v>440</v>
      </c>
      <c r="G57" s="191">
        <v>0</v>
      </c>
      <c r="H57" s="194">
        <v>392</v>
      </c>
      <c r="I57" s="191">
        <f>H57/D57*100</f>
        <v>10.315789473684211</v>
      </c>
      <c r="J57" s="191">
        <f>H57/E57*100</f>
        <v>89.090909090909093</v>
      </c>
    </row>
    <row r="58" spans="1:11" s="51" customFormat="1" ht="17.25" customHeight="1" thickBot="1" x14ac:dyDescent="0.3">
      <c r="A58" s="264"/>
      <c r="B58" s="265"/>
      <c r="C58" s="44" t="s">
        <v>26</v>
      </c>
      <c r="D58" s="70">
        <v>0</v>
      </c>
      <c r="E58" s="190">
        <v>0</v>
      </c>
      <c r="F58" s="193">
        <v>0</v>
      </c>
      <c r="G58" s="191">
        <v>0</v>
      </c>
      <c r="H58" s="194">
        <v>0</v>
      </c>
      <c r="I58" s="191">
        <v>0</v>
      </c>
      <c r="J58" s="191">
        <v>0</v>
      </c>
    </row>
    <row r="59" spans="1:11" s="9" customFormat="1" ht="21.75" customHeight="1" x14ac:dyDescent="0.2">
      <c r="A59" s="258" t="s">
        <v>23</v>
      </c>
      <c r="B59" s="258" t="s">
        <v>96</v>
      </c>
      <c r="C59" s="46" t="s">
        <v>13</v>
      </c>
      <c r="D59" s="166">
        <f>D60+D61+D62+D63</f>
        <v>36333.4</v>
      </c>
      <c r="E59" s="27">
        <f>E62</f>
        <v>47091.48</v>
      </c>
      <c r="F59" s="41">
        <f>F62</f>
        <v>47091.48</v>
      </c>
      <c r="G59" s="27">
        <v>0</v>
      </c>
      <c r="H59" s="41">
        <f>H62</f>
        <v>45998.720000000001</v>
      </c>
      <c r="I59" s="26">
        <f>H59/D59*100</f>
        <v>126.60174935458835</v>
      </c>
      <c r="J59" s="26">
        <f>H59/E59*100</f>
        <v>97.679495314226685</v>
      </c>
      <c r="K59" s="13"/>
    </row>
    <row r="60" spans="1:11" s="100" customFormat="1" ht="14.25" customHeight="1" x14ac:dyDescent="0.2">
      <c r="A60" s="259"/>
      <c r="B60" s="259"/>
      <c r="C60" s="46" t="s">
        <v>11</v>
      </c>
      <c r="D60" s="27">
        <v>0</v>
      </c>
      <c r="E60" s="27">
        <f t="shared" ref="E60:E63" si="1">F60+G60</f>
        <v>0</v>
      </c>
      <c r="F60" s="41">
        <v>0</v>
      </c>
      <c r="G60" s="27">
        <v>0</v>
      </c>
      <c r="H60" s="41">
        <v>0</v>
      </c>
      <c r="I60" s="26">
        <v>0</v>
      </c>
      <c r="J60" s="26">
        <v>0</v>
      </c>
      <c r="K60" s="9"/>
    </row>
    <row r="61" spans="1:11" s="9" customFormat="1" ht="17.25" customHeight="1" x14ac:dyDescent="0.2">
      <c r="A61" s="259"/>
      <c r="B61" s="259"/>
      <c r="C61" s="44" t="s">
        <v>12</v>
      </c>
      <c r="D61" s="27">
        <v>0</v>
      </c>
      <c r="E61" s="27">
        <f t="shared" si="1"/>
        <v>0</v>
      </c>
      <c r="F61" s="41">
        <v>0</v>
      </c>
      <c r="G61" s="27">
        <v>0</v>
      </c>
      <c r="H61" s="41">
        <v>0</v>
      </c>
      <c r="I61" s="26">
        <v>0</v>
      </c>
      <c r="J61" s="26">
        <v>0</v>
      </c>
    </row>
    <row r="62" spans="1:11" s="100" customFormat="1" ht="17.25" customHeight="1" x14ac:dyDescent="0.2">
      <c r="A62" s="259"/>
      <c r="B62" s="259"/>
      <c r="C62" s="44" t="s">
        <v>27</v>
      </c>
      <c r="D62" s="166">
        <f>D67+D72+D77+D82+D87</f>
        <v>36333.4</v>
      </c>
      <c r="E62" s="27">
        <f>E67+E72+E77+E82+E87</f>
        <v>47091.48</v>
      </c>
      <c r="F62" s="41">
        <f>F67+F72+F77+F82+F87</f>
        <v>47091.48</v>
      </c>
      <c r="G62" s="27">
        <v>0</v>
      </c>
      <c r="H62" s="41">
        <f>H67+H72+H77+H82+H87</f>
        <v>45998.720000000001</v>
      </c>
      <c r="I62" s="26">
        <f>H62/D62*100</f>
        <v>126.60174935458835</v>
      </c>
      <c r="J62" s="26">
        <f>H62/E62*100</f>
        <v>97.679495314226685</v>
      </c>
      <c r="K62" s="9"/>
    </row>
    <row r="63" spans="1:11" s="9" customFormat="1" ht="15.75" x14ac:dyDescent="0.2">
      <c r="A63" s="260"/>
      <c r="B63" s="260"/>
      <c r="C63" s="44" t="s">
        <v>26</v>
      </c>
      <c r="D63" s="27">
        <v>0</v>
      </c>
      <c r="E63" s="27">
        <f t="shared" si="1"/>
        <v>0</v>
      </c>
      <c r="F63" s="41">
        <v>0</v>
      </c>
      <c r="G63" s="27">
        <v>0</v>
      </c>
      <c r="H63" s="41">
        <v>0</v>
      </c>
      <c r="I63" s="26">
        <v>0</v>
      </c>
      <c r="J63" s="26">
        <v>0</v>
      </c>
    </row>
    <row r="64" spans="1:11" s="9" customFormat="1" ht="18.75" customHeight="1" x14ac:dyDescent="0.2">
      <c r="A64" s="230" t="s">
        <v>28</v>
      </c>
      <c r="B64" s="230" t="s">
        <v>86</v>
      </c>
      <c r="C64" s="46" t="s">
        <v>13</v>
      </c>
      <c r="D64" s="27">
        <f>D65+D66+D67+D68</f>
        <v>6720.1</v>
      </c>
      <c r="E64" s="27">
        <f>E65+E66+E67+E68</f>
        <v>6840.1</v>
      </c>
      <c r="F64" s="41">
        <f>F65+F66+F67+F68</f>
        <v>6840.1</v>
      </c>
      <c r="G64" s="27">
        <v>0</v>
      </c>
      <c r="H64" s="41">
        <f>H65+H66+H67+H68</f>
        <v>6725.94</v>
      </c>
      <c r="I64" s="26">
        <f>H64/D64*100</f>
        <v>100.08690346869838</v>
      </c>
      <c r="J64" s="26">
        <f>H64/E64*100</f>
        <v>98.331018552360334</v>
      </c>
    </row>
    <row r="65" spans="1:11" s="9" customFormat="1" ht="13.5" customHeight="1" x14ac:dyDescent="0.2">
      <c r="A65" s="231"/>
      <c r="B65" s="231"/>
      <c r="C65" s="46" t="s">
        <v>11</v>
      </c>
      <c r="D65" s="27">
        <v>0</v>
      </c>
      <c r="E65" s="27">
        <f t="shared" ref="E65:E88" si="2">F65+G65</f>
        <v>0</v>
      </c>
      <c r="F65" s="41">
        <v>0</v>
      </c>
      <c r="G65" s="27">
        <v>0</v>
      </c>
      <c r="H65" s="41">
        <v>0</v>
      </c>
      <c r="I65" s="26">
        <v>0</v>
      </c>
      <c r="J65" s="26">
        <v>0</v>
      </c>
    </row>
    <row r="66" spans="1:11" s="9" customFormat="1" ht="17.25" customHeight="1" x14ac:dyDescent="0.2">
      <c r="A66" s="231"/>
      <c r="B66" s="231"/>
      <c r="C66" s="44" t="s">
        <v>12</v>
      </c>
      <c r="D66" s="27">
        <v>0</v>
      </c>
      <c r="E66" s="27">
        <f t="shared" si="2"/>
        <v>0</v>
      </c>
      <c r="F66" s="41">
        <v>0</v>
      </c>
      <c r="G66" s="27">
        <v>0</v>
      </c>
      <c r="H66" s="41">
        <v>0</v>
      </c>
      <c r="I66" s="26">
        <v>0</v>
      </c>
      <c r="J66" s="26">
        <v>0</v>
      </c>
    </row>
    <row r="67" spans="1:11" s="9" customFormat="1" ht="18" customHeight="1" x14ac:dyDescent="0.2">
      <c r="A67" s="231"/>
      <c r="B67" s="231"/>
      <c r="C67" s="44" t="s">
        <v>27</v>
      </c>
      <c r="D67" s="27">
        <v>6720.1</v>
      </c>
      <c r="E67" s="27">
        <f>F67+G67</f>
        <v>6840.1</v>
      </c>
      <c r="F67" s="41">
        <v>6840.1</v>
      </c>
      <c r="G67" s="27">
        <v>0</v>
      </c>
      <c r="H67" s="41">
        <v>6725.94</v>
      </c>
      <c r="I67" s="26">
        <f>H67/D67*100</f>
        <v>100.08690346869838</v>
      </c>
      <c r="J67" s="26">
        <f>H67/E67*100</f>
        <v>98.331018552360334</v>
      </c>
    </row>
    <row r="68" spans="1:11" s="9" customFormat="1" ht="20.25" customHeight="1" x14ac:dyDescent="0.2">
      <c r="A68" s="232"/>
      <c r="B68" s="232"/>
      <c r="C68" s="44" t="s">
        <v>26</v>
      </c>
      <c r="D68" s="27">
        <v>0</v>
      </c>
      <c r="E68" s="27">
        <f t="shared" si="2"/>
        <v>0</v>
      </c>
      <c r="F68" s="41">
        <v>0</v>
      </c>
      <c r="G68" s="27">
        <v>0</v>
      </c>
      <c r="H68" s="41">
        <v>0</v>
      </c>
      <c r="I68" s="26">
        <v>0</v>
      </c>
      <c r="J68" s="26">
        <v>0</v>
      </c>
    </row>
    <row r="69" spans="1:11" s="9" customFormat="1" ht="19.5" customHeight="1" x14ac:dyDescent="0.2">
      <c r="A69" s="230" t="s">
        <v>29</v>
      </c>
      <c r="B69" s="230" t="s">
        <v>69</v>
      </c>
      <c r="C69" s="46" t="s">
        <v>13</v>
      </c>
      <c r="D69" s="27">
        <f>D70+D71+D72+D73</f>
        <v>3555.9</v>
      </c>
      <c r="E69" s="27">
        <f>E70+E71+E72+E73</f>
        <v>3015.9</v>
      </c>
      <c r="F69" s="41">
        <f>F70+F71+F72+F73</f>
        <v>3015.9</v>
      </c>
      <c r="G69" s="27">
        <v>0</v>
      </c>
      <c r="H69" s="41">
        <f>H70+H71+H72+H73</f>
        <v>2933.69</v>
      </c>
      <c r="I69" s="26">
        <f>H69/D69*100</f>
        <v>82.502038864984954</v>
      </c>
      <c r="J69" s="26">
        <f>H69/E69*100</f>
        <v>97.274113863191744</v>
      </c>
    </row>
    <row r="70" spans="1:11" s="9" customFormat="1" ht="17.25" customHeight="1" x14ac:dyDescent="0.2">
      <c r="A70" s="231"/>
      <c r="B70" s="231"/>
      <c r="C70" s="46" t="s">
        <v>11</v>
      </c>
      <c r="D70" s="27">
        <v>0</v>
      </c>
      <c r="E70" s="27">
        <f t="shared" si="2"/>
        <v>0</v>
      </c>
      <c r="F70" s="41">
        <v>0</v>
      </c>
      <c r="G70" s="27">
        <v>0</v>
      </c>
      <c r="H70" s="41">
        <v>0</v>
      </c>
      <c r="I70" s="26">
        <v>0</v>
      </c>
      <c r="J70" s="26">
        <v>0</v>
      </c>
      <c r="K70" s="13"/>
    </row>
    <row r="71" spans="1:11" s="9" customFormat="1" ht="15.75" customHeight="1" x14ac:dyDescent="0.2">
      <c r="A71" s="231"/>
      <c r="B71" s="231"/>
      <c r="C71" s="44" t="s">
        <v>12</v>
      </c>
      <c r="D71" s="27">
        <v>0</v>
      </c>
      <c r="E71" s="27">
        <f t="shared" si="2"/>
        <v>0</v>
      </c>
      <c r="F71" s="41">
        <v>0</v>
      </c>
      <c r="G71" s="27">
        <v>0</v>
      </c>
      <c r="H71" s="41">
        <v>0</v>
      </c>
      <c r="I71" s="26">
        <v>0</v>
      </c>
      <c r="J71" s="26">
        <v>0</v>
      </c>
    </row>
    <row r="72" spans="1:11" s="9" customFormat="1" ht="18.75" customHeight="1" x14ac:dyDescent="0.2">
      <c r="A72" s="231"/>
      <c r="B72" s="231"/>
      <c r="C72" s="44" t="s">
        <v>27</v>
      </c>
      <c r="D72" s="27">
        <v>3555.9</v>
      </c>
      <c r="E72" s="27">
        <f>F72+G72</f>
        <v>3015.9</v>
      </c>
      <c r="F72" s="41">
        <v>3015.9</v>
      </c>
      <c r="G72" s="27">
        <v>0</v>
      </c>
      <c r="H72" s="41">
        <v>2933.69</v>
      </c>
      <c r="I72" s="26">
        <f>H72/D72*100</f>
        <v>82.502038864984954</v>
      </c>
      <c r="J72" s="26">
        <f>H72/E72*100</f>
        <v>97.274113863191744</v>
      </c>
    </row>
    <row r="73" spans="1:11" s="9" customFormat="1" ht="15" customHeight="1" x14ac:dyDescent="0.2">
      <c r="A73" s="232"/>
      <c r="B73" s="232"/>
      <c r="C73" s="44" t="s">
        <v>26</v>
      </c>
      <c r="D73" s="27">
        <v>0</v>
      </c>
      <c r="E73" s="27">
        <f t="shared" si="2"/>
        <v>0</v>
      </c>
      <c r="F73" s="41">
        <v>0</v>
      </c>
      <c r="G73" s="27">
        <v>0</v>
      </c>
      <c r="H73" s="41">
        <v>0</v>
      </c>
      <c r="I73" s="26">
        <v>0</v>
      </c>
      <c r="J73" s="26">
        <v>0</v>
      </c>
    </row>
    <row r="74" spans="1:11" s="9" customFormat="1" ht="15.75" customHeight="1" x14ac:dyDescent="0.2">
      <c r="A74" s="230" t="s">
        <v>60</v>
      </c>
      <c r="B74" s="230" t="s">
        <v>55</v>
      </c>
      <c r="C74" s="46" t="s">
        <v>13</v>
      </c>
      <c r="D74" s="27">
        <f>D75+D76+D77+D78</f>
        <v>3427.4</v>
      </c>
      <c r="E74" s="27">
        <f>E75+E76+E77+E78</f>
        <v>3847.4</v>
      </c>
      <c r="F74" s="41">
        <f>F75+F76+F77+F78</f>
        <v>3847.4</v>
      </c>
      <c r="G74" s="27">
        <v>0</v>
      </c>
      <c r="H74" s="41">
        <f>H75+H76+H77+H78</f>
        <v>3755.65</v>
      </c>
      <c r="I74" s="26">
        <f>H74/D74*100</f>
        <v>109.57723055377254</v>
      </c>
      <c r="J74" s="26">
        <f>H74/E74*100</f>
        <v>97.615272651660874</v>
      </c>
    </row>
    <row r="75" spans="1:11" s="9" customFormat="1" ht="17.25" customHeight="1" x14ac:dyDescent="0.2">
      <c r="A75" s="231"/>
      <c r="B75" s="231"/>
      <c r="C75" s="46" t="s">
        <v>11</v>
      </c>
      <c r="D75" s="27">
        <v>0</v>
      </c>
      <c r="E75" s="27">
        <f t="shared" si="2"/>
        <v>0</v>
      </c>
      <c r="F75" s="41">
        <v>0</v>
      </c>
      <c r="G75" s="27">
        <v>0</v>
      </c>
      <c r="H75" s="41">
        <v>0</v>
      </c>
      <c r="I75" s="26">
        <v>0</v>
      </c>
      <c r="J75" s="26">
        <v>0</v>
      </c>
    </row>
    <row r="76" spans="1:11" s="9" customFormat="1" ht="15" customHeight="1" x14ac:dyDescent="0.2">
      <c r="A76" s="231"/>
      <c r="B76" s="231"/>
      <c r="C76" s="44" t="s">
        <v>12</v>
      </c>
      <c r="D76" s="27">
        <v>0</v>
      </c>
      <c r="E76" s="27">
        <f t="shared" si="2"/>
        <v>0</v>
      </c>
      <c r="F76" s="41">
        <v>0</v>
      </c>
      <c r="G76" s="27">
        <v>0</v>
      </c>
      <c r="H76" s="41">
        <v>0</v>
      </c>
      <c r="I76" s="26">
        <v>0</v>
      </c>
      <c r="J76" s="26">
        <v>0</v>
      </c>
    </row>
    <row r="77" spans="1:11" s="9" customFormat="1" ht="20.25" customHeight="1" x14ac:dyDescent="0.2">
      <c r="A77" s="231"/>
      <c r="B77" s="231"/>
      <c r="C77" s="44" t="s">
        <v>27</v>
      </c>
      <c r="D77" s="27">
        <v>3427.4</v>
      </c>
      <c r="E77" s="27">
        <f>F77+G77</f>
        <v>3847.4</v>
      </c>
      <c r="F77" s="41">
        <v>3847.4</v>
      </c>
      <c r="G77" s="27">
        <v>0</v>
      </c>
      <c r="H77" s="41">
        <v>3755.65</v>
      </c>
      <c r="I77" s="26">
        <f>H77/D77*100</f>
        <v>109.57723055377254</v>
      </c>
      <c r="J77" s="26">
        <f>H77/E77*100</f>
        <v>97.615272651660874</v>
      </c>
    </row>
    <row r="78" spans="1:11" s="9" customFormat="1" ht="18.75" customHeight="1" x14ac:dyDescent="0.2">
      <c r="A78" s="232"/>
      <c r="B78" s="232"/>
      <c r="C78" s="44" t="s">
        <v>26</v>
      </c>
      <c r="D78" s="27">
        <v>0</v>
      </c>
      <c r="E78" s="27">
        <f t="shared" si="2"/>
        <v>0</v>
      </c>
      <c r="F78" s="41">
        <v>0</v>
      </c>
      <c r="G78" s="27">
        <v>0</v>
      </c>
      <c r="H78" s="41">
        <v>0</v>
      </c>
      <c r="I78" s="26">
        <v>0</v>
      </c>
      <c r="J78" s="26">
        <v>0</v>
      </c>
    </row>
    <row r="79" spans="1:11" s="9" customFormat="1" ht="15.75" customHeight="1" x14ac:dyDescent="0.2">
      <c r="A79" s="230" t="s">
        <v>87</v>
      </c>
      <c r="B79" s="230" t="s">
        <v>88</v>
      </c>
      <c r="C79" s="46" t="s">
        <v>13</v>
      </c>
      <c r="D79" s="27">
        <f>D80+D81+D82+D83</f>
        <v>22500</v>
      </c>
      <c r="E79" s="27">
        <f>E80+E81+E82+E83</f>
        <v>33200</v>
      </c>
      <c r="F79" s="41">
        <f>F80+F81+F82+F83</f>
        <v>33200</v>
      </c>
      <c r="G79" s="27">
        <v>0</v>
      </c>
      <c r="H79" s="41">
        <f>H80+H81+H82+H83</f>
        <v>32397.14</v>
      </c>
      <c r="I79" s="26">
        <f>H79/D79*100</f>
        <v>143.98728888888888</v>
      </c>
      <c r="J79" s="26">
        <f>H79/E79*100</f>
        <v>97.581746987951803</v>
      </c>
    </row>
    <row r="80" spans="1:11" s="9" customFormat="1" ht="17.25" customHeight="1" x14ac:dyDescent="0.2">
      <c r="A80" s="231"/>
      <c r="B80" s="231"/>
      <c r="C80" s="46" t="s">
        <v>11</v>
      </c>
      <c r="D80" s="27">
        <v>0</v>
      </c>
      <c r="E80" s="27">
        <f t="shared" si="2"/>
        <v>0</v>
      </c>
      <c r="F80" s="41">
        <v>0</v>
      </c>
      <c r="G80" s="27">
        <v>0</v>
      </c>
      <c r="H80" s="41">
        <v>0</v>
      </c>
      <c r="I80" s="26">
        <v>0</v>
      </c>
      <c r="J80" s="26">
        <v>0</v>
      </c>
    </row>
    <row r="81" spans="1:11" s="9" customFormat="1" ht="15.75" x14ac:dyDescent="0.2">
      <c r="A81" s="231"/>
      <c r="B81" s="231"/>
      <c r="C81" s="44" t="s">
        <v>12</v>
      </c>
      <c r="D81" s="27">
        <v>0</v>
      </c>
      <c r="E81" s="27">
        <f t="shared" si="2"/>
        <v>0</v>
      </c>
      <c r="F81" s="41">
        <v>0</v>
      </c>
      <c r="G81" s="27">
        <v>0</v>
      </c>
      <c r="H81" s="41">
        <v>0</v>
      </c>
      <c r="I81" s="26">
        <v>0</v>
      </c>
      <c r="J81" s="26">
        <v>0</v>
      </c>
    </row>
    <row r="82" spans="1:11" s="9" customFormat="1" ht="16.5" customHeight="1" x14ac:dyDescent="0.2">
      <c r="A82" s="231"/>
      <c r="B82" s="231"/>
      <c r="C82" s="44" t="s">
        <v>27</v>
      </c>
      <c r="D82" s="27">
        <v>22500</v>
      </c>
      <c r="E82" s="27">
        <f>F82+G82</f>
        <v>33200</v>
      </c>
      <c r="F82" s="41">
        <v>33200</v>
      </c>
      <c r="G82" s="27">
        <v>0</v>
      </c>
      <c r="H82" s="41">
        <v>32397.14</v>
      </c>
      <c r="I82" s="26">
        <f>H82/D82*100</f>
        <v>143.98728888888888</v>
      </c>
      <c r="J82" s="26">
        <f>H82/E82*100</f>
        <v>97.581746987951803</v>
      </c>
    </row>
    <row r="83" spans="1:11" s="9" customFormat="1" ht="17.25" customHeight="1" x14ac:dyDescent="0.2">
      <c r="A83" s="232"/>
      <c r="B83" s="232"/>
      <c r="C83" s="44" t="s">
        <v>26</v>
      </c>
      <c r="D83" s="27">
        <v>0</v>
      </c>
      <c r="E83" s="27">
        <f t="shared" si="2"/>
        <v>0</v>
      </c>
      <c r="F83" s="41">
        <v>0</v>
      </c>
      <c r="G83" s="27">
        <v>0</v>
      </c>
      <c r="H83" s="41">
        <v>0</v>
      </c>
      <c r="I83" s="26">
        <v>0</v>
      </c>
      <c r="J83" s="26">
        <v>0</v>
      </c>
    </row>
    <row r="84" spans="1:11" s="9" customFormat="1" ht="22.5" customHeight="1" x14ac:dyDescent="0.2">
      <c r="A84" s="230" t="s">
        <v>92</v>
      </c>
      <c r="B84" s="230" t="s">
        <v>93</v>
      </c>
      <c r="C84" s="46" t="s">
        <v>13</v>
      </c>
      <c r="D84" s="27">
        <f>D85+D86+D87+D88</f>
        <v>130</v>
      </c>
      <c r="E84" s="27">
        <f>E85+E86+E87+E88</f>
        <v>188.08</v>
      </c>
      <c r="F84" s="41">
        <f>F85+F86+F87+F88</f>
        <v>188.08</v>
      </c>
      <c r="G84" s="27">
        <v>0</v>
      </c>
      <c r="H84" s="41">
        <f>H85+H86+H87+H88</f>
        <v>186.3</v>
      </c>
      <c r="I84" s="26">
        <f>H84/D84*100</f>
        <v>143.30769230769232</v>
      </c>
      <c r="J84" s="26">
        <f>H84/E84*100</f>
        <v>99.053594215227562</v>
      </c>
    </row>
    <row r="85" spans="1:11" s="9" customFormat="1" ht="21.75" customHeight="1" x14ac:dyDescent="0.2">
      <c r="A85" s="231"/>
      <c r="B85" s="231"/>
      <c r="C85" s="46" t="s">
        <v>11</v>
      </c>
      <c r="D85" s="27">
        <v>0</v>
      </c>
      <c r="E85" s="27">
        <f t="shared" si="2"/>
        <v>0</v>
      </c>
      <c r="F85" s="41">
        <v>0</v>
      </c>
      <c r="G85" s="27">
        <v>0</v>
      </c>
      <c r="H85" s="41">
        <v>0</v>
      </c>
      <c r="I85" s="26">
        <v>0</v>
      </c>
      <c r="J85" s="26">
        <v>0</v>
      </c>
    </row>
    <row r="86" spans="1:11" s="9" customFormat="1" ht="21.75" customHeight="1" x14ac:dyDescent="0.2">
      <c r="A86" s="231"/>
      <c r="B86" s="231"/>
      <c r="C86" s="44" t="s">
        <v>12</v>
      </c>
      <c r="D86" s="27">
        <v>0</v>
      </c>
      <c r="E86" s="27">
        <f t="shared" si="2"/>
        <v>0</v>
      </c>
      <c r="F86" s="41">
        <v>0</v>
      </c>
      <c r="G86" s="27">
        <v>0</v>
      </c>
      <c r="H86" s="41">
        <v>0</v>
      </c>
      <c r="I86" s="26">
        <v>0</v>
      </c>
      <c r="J86" s="26">
        <v>0</v>
      </c>
    </row>
    <row r="87" spans="1:11" s="9" customFormat="1" ht="19.5" customHeight="1" x14ac:dyDescent="0.2">
      <c r="A87" s="231"/>
      <c r="B87" s="231"/>
      <c r="C87" s="44" t="s">
        <v>27</v>
      </c>
      <c r="D87" s="27">
        <v>130</v>
      </c>
      <c r="E87" s="27">
        <f>F87+G87</f>
        <v>188.08</v>
      </c>
      <c r="F87" s="41">
        <v>188.08</v>
      </c>
      <c r="G87" s="27">
        <v>0</v>
      </c>
      <c r="H87" s="41">
        <v>186.3</v>
      </c>
      <c r="I87" s="26">
        <f>H87/D87*100</f>
        <v>143.30769230769232</v>
      </c>
      <c r="J87" s="26">
        <f>H87/E87*100</f>
        <v>99.053594215227562</v>
      </c>
    </row>
    <row r="88" spans="1:11" s="9" customFormat="1" ht="20.25" customHeight="1" x14ac:dyDescent="0.2">
      <c r="A88" s="232"/>
      <c r="B88" s="232"/>
      <c r="C88" s="44" t="s">
        <v>26</v>
      </c>
      <c r="D88" s="27">
        <v>0</v>
      </c>
      <c r="E88" s="27">
        <f t="shared" si="2"/>
        <v>0</v>
      </c>
      <c r="F88" s="41">
        <v>0</v>
      </c>
      <c r="G88" s="27">
        <v>0</v>
      </c>
      <c r="H88" s="41">
        <v>0</v>
      </c>
      <c r="I88" s="26">
        <v>0</v>
      </c>
      <c r="J88" s="26">
        <v>0</v>
      </c>
    </row>
    <row r="89" spans="1:11" s="9" customFormat="1" ht="20.25" customHeight="1" x14ac:dyDescent="0.2">
      <c r="A89" s="258" t="s">
        <v>61</v>
      </c>
      <c r="B89" s="258" t="s">
        <v>97</v>
      </c>
      <c r="C89" s="46" t="s">
        <v>13</v>
      </c>
      <c r="D89" s="27">
        <f>D90+D91+D92+D93</f>
        <v>5575</v>
      </c>
      <c r="E89" s="27">
        <f>E90+E91+E92+E93</f>
        <v>5036</v>
      </c>
      <c r="F89" s="41">
        <f>F90+F91+F92+F93</f>
        <v>5036</v>
      </c>
      <c r="G89" s="27">
        <f>G93+G92+G91+G90</f>
        <v>0</v>
      </c>
      <c r="H89" s="41">
        <f>H90+H91+H92+H93</f>
        <v>4900.8</v>
      </c>
      <c r="I89" s="27">
        <f>H89/D89*100</f>
        <v>87.906726457399103</v>
      </c>
      <c r="J89" s="27">
        <f>H89/E89*100</f>
        <v>97.315329626687856</v>
      </c>
    </row>
    <row r="90" spans="1:11" s="100" customFormat="1" ht="17.25" customHeight="1" x14ac:dyDescent="0.2">
      <c r="A90" s="259"/>
      <c r="B90" s="259"/>
      <c r="C90" s="46" t="s">
        <v>11</v>
      </c>
      <c r="D90" s="27">
        <v>0</v>
      </c>
      <c r="E90" s="27">
        <v>0</v>
      </c>
      <c r="F90" s="41">
        <v>0</v>
      </c>
      <c r="G90" s="27">
        <v>0</v>
      </c>
      <c r="H90" s="41">
        <v>0</v>
      </c>
      <c r="I90" s="26">
        <v>0</v>
      </c>
      <c r="J90" s="26">
        <v>0</v>
      </c>
      <c r="K90" s="9"/>
    </row>
    <row r="91" spans="1:11" s="9" customFormat="1" ht="15.75" x14ac:dyDescent="0.2">
      <c r="A91" s="259"/>
      <c r="B91" s="259"/>
      <c r="C91" s="44" t="s">
        <v>12</v>
      </c>
      <c r="D91" s="27">
        <v>0</v>
      </c>
      <c r="E91" s="27">
        <v>0</v>
      </c>
      <c r="F91" s="41">
        <v>0</v>
      </c>
      <c r="G91" s="27">
        <v>0</v>
      </c>
      <c r="H91" s="41">
        <v>0</v>
      </c>
      <c r="I91" s="26">
        <v>0</v>
      </c>
      <c r="J91" s="26">
        <v>0</v>
      </c>
    </row>
    <row r="92" spans="1:11" s="100" customFormat="1" ht="15.75" customHeight="1" x14ac:dyDescent="0.2">
      <c r="A92" s="259"/>
      <c r="B92" s="259"/>
      <c r="C92" s="44" t="s">
        <v>27</v>
      </c>
      <c r="D92" s="27">
        <v>5575</v>
      </c>
      <c r="E92" s="27">
        <f>F92+G92</f>
        <v>5036</v>
      </c>
      <c r="F92" s="41">
        <v>5036</v>
      </c>
      <c r="G92" s="27">
        <v>0</v>
      </c>
      <c r="H92" s="41">
        <v>4900.8</v>
      </c>
      <c r="I92" s="26">
        <f>H92/D92*100</f>
        <v>87.906726457399103</v>
      </c>
      <c r="J92" s="26">
        <f>H92/E92*100</f>
        <v>97.315329626687856</v>
      </c>
      <c r="K92" s="9"/>
    </row>
    <row r="93" spans="1:11" s="9" customFormat="1" ht="15.75" customHeight="1" x14ac:dyDescent="0.2">
      <c r="A93" s="260"/>
      <c r="B93" s="260"/>
      <c r="C93" s="44" t="s">
        <v>26</v>
      </c>
      <c r="D93" s="27">
        <v>0</v>
      </c>
      <c r="E93" s="27">
        <v>0</v>
      </c>
      <c r="F93" s="41">
        <v>0</v>
      </c>
      <c r="G93" s="27">
        <v>0</v>
      </c>
      <c r="H93" s="41">
        <v>0</v>
      </c>
      <c r="I93" s="26">
        <v>0</v>
      </c>
      <c r="J93" s="26">
        <v>0</v>
      </c>
    </row>
    <row r="94" spans="1:11" s="9" customFormat="1" ht="20.25" customHeight="1" x14ac:dyDescent="0.2">
      <c r="A94" s="258" t="s">
        <v>132</v>
      </c>
      <c r="B94" s="258" t="s">
        <v>133</v>
      </c>
      <c r="C94" s="46" t="s">
        <v>13</v>
      </c>
      <c r="D94" s="27">
        <f>D95+D96+D97+D98</f>
        <v>69674.76999999999</v>
      </c>
      <c r="E94" s="27">
        <f>E95+E96+E97+E98</f>
        <v>69004.350000000006</v>
      </c>
      <c r="F94" s="41">
        <f>F95+F96+F97+F98</f>
        <v>36077.040000000001</v>
      </c>
      <c r="G94" s="27">
        <f>G95+G96+G97+G98</f>
        <v>32927.31</v>
      </c>
      <c r="H94" s="41">
        <f>H95+H96+H97+H98</f>
        <v>87379.489999999991</v>
      </c>
      <c r="I94" s="27">
        <f>H94/D94*100</f>
        <v>125.41051803974381</v>
      </c>
      <c r="J94" s="27">
        <f>H94/E94*100</f>
        <v>126.62895889896795</v>
      </c>
    </row>
    <row r="95" spans="1:11" s="100" customFormat="1" ht="16.5" customHeight="1" x14ac:dyDescent="0.2">
      <c r="A95" s="259"/>
      <c r="B95" s="259"/>
      <c r="C95" s="46" t="s">
        <v>11</v>
      </c>
      <c r="D95" s="27">
        <v>6424.92</v>
      </c>
      <c r="E95" s="27">
        <f t="shared" ref="E95:E98" si="3">F95+G95</f>
        <v>6424.92</v>
      </c>
      <c r="F95" s="41">
        <v>6424.92</v>
      </c>
      <c r="G95" s="27">
        <v>0</v>
      </c>
      <c r="H95" s="41">
        <v>6424.92</v>
      </c>
      <c r="I95" s="27">
        <f>H95/D95*100</f>
        <v>100</v>
      </c>
      <c r="J95" s="27">
        <f>H95/E95*100</f>
        <v>100</v>
      </c>
      <c r="K95" s="9"/>
    </row>
    <row r="96" spans="1:11" s="9" customFormat="1" ht="20.25" customHeight="1" x14ac:dyDescent="0.2">
      <c r="A96" s="259"/>
      <c r="B96" s="259"/>
      <c r="C96" s="44" t="s">
        <v>12</v>
      </c>
      <c r="D96" s="27">
        <v>20261.54</v>
      </c>
      <c r="E96" s="27">
        <f t="shared" si="3"/>
        <v>20261.54</v>
      </c>
      <c r="F96" s="41">
        <v>20261.54</v>
      </c>
      <c r="G96" s="27">
        <v>0</v>
      </c>
      <c r="H96" s="41">
        <v>20261.54</v>
      </c>
      <c r="I96" s="27">
        <f>H96/D96*100</f>
        <v>100</v>
      </c>
      <c r="J96" s="27">
        <f>H96/E96*100</f>
        <v>100</v>
      </c>
    </row>
    <row r="97" spans="1:11" s="100" customFormat="1" ht="17.25" customHeight="1" x14ac:dyDescent="0.2">
      <c r="A97" s="259"/>
      <c r="B97" s="259"/>
      <c r="C97" s="44" t="s">
        <v>27</v>
      </c>
      <c r="D97" s="27">
        <v>10061</v>
      </c>
      <c r="E97" s="27">
        <f>F97+G97</f>
        <v>9390.58</v>
      </c>
      <c r="F97" s="41">
        <v>9390.58</v>
      </c>
      <c r="G97" s="27">
        <v>0</v>
      </c>
      <c r="H97" s="41">
        <v>9390.58</v>
      </c>
      <c r="I97" s="27">
        <f>H97/D97*100</f>
        <v>93.336447669217776</v>
      </c>
      <c r="J97" s="27">
        <f>H97/E97*100</f>
        <v>100</v>
      </c>
      <c r="K97" s="9"/>
    </row>
    <row r="98" spans="1:11" s="9" customFormat="1" ht="15.75" customHeight="1" x14ac:dyDescent="0.2">
      <c r="A98" s="260"/>
      <c r="B98" s="260"/>
      <c r="C98" s="44" t="s">
        <v>26</v>
      </c>
      <c r="D98" s="27">
        <v>32927.31</v>
      </c>
      <c r="E98" s="27">
        <f t="shared" si="3"/>
        <v>32927.31</v>
      </c>
      <c r="F98" s="41">
        <v>0</v>
      </c>
      <c r="G98" s="27">
        <v>32927.31</v>
      </c>
      <c r="H98" s="214">
        <v>51302.45</v>
      </c>
      <c r="I98" s="27">
        <f>H98/D98*100</f>
        <v>155.80516598531736</v>
      </c>
      <c r="J98" s="27">
        <f>H98/E98*100</f>
        <v>155.80516598531736</v>
      </c>
    </row>
    <row r="99" spans="1:11" s="9" customFormat="1" ht="20.25" customHeight="1" x14ac:dyDescent="0.25">
      <c r="A99" s="53"/>
      <c r="B99" s="54"/>
      <c r="C99" s="55"/>
      <c r="D99" s="56"/>
      <c r="E99" s="48"/>
      <c r="G99" s="48"/>
      <c r="H99" s="48"/>
      <c r="I99" s="6"/>
      <c r="J99" s="6"/>
    </row>
    <row r="100" spans="1:11" s="36" customFormat="1" ht="80.25" customHeight="1" x14ac:dyDescent="0.3">
      <c r="A100" s="268" t="s">
        <v>165</v>
      </c>
      <c r="B100" s="268"/>
      <c r="C100" s="57"/>
      <c r="D100" s="37"/>
      <c r="F100" s="58"/>
      <c r="G100" s="98"/>
      <c r="I100" s="237" t="s">
        <v>166</v>
      </c>
      <c r="J100" s="237"/>
    </row>
    <row r="101" spans="1:11" s="6" customFormat="1" ht="31.5" customHeight="1" x14ac:dyDescent="0.2">
      <c r="A101" s="59"/>
      <c r="B101" s="53"/>
      <c r="C101" s="60"/>
      <c r="D101" s="19"/>
      <c r="F101" s="53"/>
      <c r="G101" s="61" t="s">
        <v>2</v>
      </c>
      <c r="I101" s="96" t="s">
        <v>1</v>
      </c>
    </row>
    <row r="102" spans="1:11" s="6" customFormat="1" ht="18.75" x14ac:dyDescent="0.2">
      <c r="A102" s="228" t="s">
        <v>104</v>
      </c>
      <c r="B102" s="228"/>
      <c r="C102" s="62"/>
      <c r="D102" s="63"/>
      <c r="H102" s="35"/>
    </row>
    <row r="103" spans="1:11" s="6" customFormat="1" x14ac:dyDescent="0.2">
      <c r="A103" s="228" t="s">
        <v>105</v>
      </c>
      <c r="B103" s="228"/>
      <c r="C103" s="60"/>
      <c r="D103" s="19"/>
    </row>
    <row r="104" spans="1:11" s="6" customFormat="1" x14ac:dyDescent="0.2">
      <c r="A104" s="228" t="s">
        <v>94</v>
      </c>
      <c r="B104" s="228"/>
      <c r="C104" s="60"/>
      <c r="D104" s="19"/>
    </row>
    <row r="105" spans="1:11" s="6" customFormat="1" x14ac:dyDescent="0.2">
      <c r="A105" s="228" t="s">
        <v>95</v>
      </c>
      <c r="B105" s="228"/>
      <c r="C105" s="60"/>
      <c r="D105" s="19"/>
    </row>
    <row r="106" spans="1:11" s="3" customFormat="1" ht="15.75" customHeight="1" x14ac:dyDescent="0.25">
      <c r="A106" s="238"/>
      <c r="B106" s="238"/>
      <c r="C106" s="104"/>
      <c r="D106" s="105"/>
      <c r="E106" s="266"/>
      <c r="F106" s="267"/>
      <c r="G106" s="267"/>
      <c r="H106" s="267"/>
      <c r="I106" s="6"/>
      <c r="J106" s="6"/>
      <c r="K106" s="6"/>
    </row>
    <row r="107" spans="1:11" s="3" customFormat="1" ht="15.75" customHeight="1" x14ac:dyDescent="0.25">
      <c r="A107" s="238"/>
      <c r="B107" s="238"/>
      <c r="C107" s="104"/>
      <c r="D107" s="105"/>
      <c r="E107" s="267"/>
      <c r="F107" s="267"/>
      <c r="G107" s="267"/>
      <c r="H107" s="267"/>
      <c r="I107" s="6"/>
      <c r="J107" s="6"/>
      <c r="K107" s="6"/>
    </row>
    <row r="108" spans="1:11" s="3" customFormat="1" ht="15" x14ac:dyDescent="0.2">
      <c r="A108" s="238"/>
      <c r="B108" s="238"/>
      <c r="C108" s="60"/>
      <c r="D108" s="19"/>
      <c r="E108" s="106"/>
      <c r="F108" s="106"/>
      <c r="G108" s="106"/>
      <c r="H108" s="6"/>
      <c r="I108" s="6"/>
      <c r="J108" s="6"/>
      <c r="K108" s="6"/>
    </row>
    <row r="109" spans="1:11" ht="15" x14ac:dyDescent="0.2">
      <c r="A109" s="238"/>
      <c r="B109" s="238"/>
    </row>
  </sheetData>
  <mergeCells count="59">
    <mergeCell ref="E106:H107"/>
    <mergeCell ref="A89:A93"/>
    <mergeCell ref="B89:B93"/>
    <mergeCell ref="A74:A78"/>
    <mergeCell ref="B74:B78"/>
    <mergeCell ref="A100:B100"/>
    <mergeCell ref="A94:A98"/>
    <mergeCell ref="B94:B98"/>
    <mergeCell ref="B64:B68"/>
    <mergeCell ref="B34:B38"/>
    <mergeCell ref="A39:A43"/>
    <mergeCell ref="B39:B43"/>
    <mergeCell ref="A34:A38"/>
    <mergeCell ref="A49:A53"/>
    <mergeCell ref="A54:A58"/>
    <mergeCell ref="B49:B53"/>
    <mergeCell ref="B54:B58"/>
    <mergeCell ref="A44:A48"/>
    <mergeCell ref="B44:B48"/>
    <mergeCell ref="I100:J100"/>
    <mergeCell ref="A8:A12"/>
    <mergeCell ref="A14:A18"/>
    <mergeCell ref="B8:B13"/>
    <mergeCell ref="B14:B18"/>
    <mergeCell ref="A19:A23"/>
    <mergeCell ref="B19:B23"/>
    <mergeCell ref="A69:A73"/>
    <mergeCell ref="B59:B63"/>
    <mergeCell ref="A64:A68"/>
    <mergeCell ref="A24:A28"/>
    <mergeCell ref="B24:B28"/>
    <mergeCell ref="A29:A33"/>
    <mergeCell ref="B29:B33"/>
    <mergeCell ref="B69:B73"/>
    <mergeCell ref="A59:A63"/>
    <mergeCell ref="A2:J2"/>
    <mergeCell ref="D3:J3"/>
    <mergeCell ref="D4:D6"/>
    <mergeCell ref="E4:G4"/>
    <mergeCell ref="H4:H6"/>
    <mergeCell ref="I4:I6"/>
    <mergeCell ref="J4:J6"/>
    <mergeCell ref="E5:E6"/>
    <mergeCell ref="F5:G5"/>
    <mergeCell ref="C3:C6"/>
    <mergeCell ref="A3:A6"/>
    <mergeCell ref="B3:B6"/>
    <mergeCell ref="A109:B109"/>
    <mergeCell ref="A79:A83"/>
    <mergeCell ref="B79:B83"/>
    <mergeCell ref="A107:B107"/>
    <mergeCell ref="A84:A88"/>
    <mergeCell ref="B84:B88"/>
    <mergeCell ref="A106:B106"/>
    <mergeCell ref="A103:B103"/>
    <mergeCell ref="A104:B104"/>
    <mergeCell ref="A105:B105"/>
    <mergeCell ref="A102:B102"/>
    <mergeCell ref="A108:B108"/>
  </mergeCells>
  <printOptions horizontalCentered="1"/>
  <pageMargins left="0" right="0" top="0" bottom="0" header="0" footer="0"/>
  <pageSetup paperSize="9" scale="85" firstPageNumber="163" fitToHeight="0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XFD57"/>
  <sheetViews>
    <sheetView tabSelected="1" topLeftCell="A35" zoomScaleNormal="100" zoomScaleSheetLayoutView="100" workbookViewId="0">
      <selection activeCell="A39" sqref="A39:H39"/>
    </sheetView>
  </sheetViews>
  <sheetFormatPr defaultColWidth="9.140625" defaultRowHeight="12.75" x14ac:dyDescent="0.2"/>
  <cols>
    <col min="1" max="1" width="8.28515625" style="2" customWidth="1"/>
    <col min="2" max="2" width="39.42578125" style="2" customWidth="1"/>
    <col min="3" max="3" width="14.42578125" style="3" customWidth="1"/>
    <col min="4" max="4" width="19" style="2" customWidth="1"/>
    <col min="5" max="5" width="17.42578125" style="2" customWidth="1"/>
    <col min="6" max="6" width="16.85546875" style="2" customWidth="1"/>
    <col min="7" max="7" width="15.7109375" style="2" customWidth="1"/>
    <col min="8" max="8" width="49.28515625" style="4" customWidth="1"/>
    <col min="9" max="16384" width="9.140625" style="2"/>
  </cols>
  <sheetData>
    <row r="1" spans="1:9" s="3" customFormat="1" ht="18.75" x14ac:dyDescent="0.3">
      <c r="A1" s="20"/>
      <c r="B1" s="284"/>
      <c r="C1" s="284"/>
      <c r="D1" s="285"/>
      <c r="E1" s="285"/>
      <c r="F1" s="285"/>
      <c r="G1" s="285"/>
      <c r="H1" s="286" t="s">
        <v>84</v>
      </c>
    </row>
    <row r="2" spans="1:9" s="3" customFormat="1" ht="75" customHeight="1" x14ac:dyDescent="0.2">
      <c r="A2" s="215" t="s">
        <v>254</v>
      </c>
      <c r="B2" s="215"/>
      <c r="C2" s="215"/>
      <c r="D2" s="215"/>
      <c r="E2" s="215"/>
      <c r="F2" s="215"/>
      <c r="G2" s="215"/>
      <c r="H2" s="215"/>
    </row>
    <row r="3" spans="1:9" s="8" customFormat="1" ht="15" customHeight="1" x14ac:dyDescent="0.2">
      <c r="A3" s="287"/>
      <c r="B3" s="288"/>
      <c r="C3" s="289"/>
      <c r="D3" s="290"/>
      <c r="E3" s="290"/>
      <c r="F3" s="290"/>
      <c r="G3" s="290"/>
      <c r="H3" s="290"/>
    </row>
    <row r="4" spans="1:9" s="14" customFormat="1" ht="47.25" x14ac:dyDescent="0.2">
      <c r="A4" s="252" t="s">
        <v>3</v>
      </c>
      <c r="B4" s="252" t="s">
        <v>6</v>
      </c>
      <c r="C4" s="252" t="s">
        <v>7</v>
      </c>
      <c r="D4" s="291" t="s">
        <v>30</v>
      </c>
      <c r="E4" s="291"/>
      <c r="F4" s="291"/>
      <c r="G4" s="291"/>
      <c r="H4" s="252" t="s">
        <v>20</v>
      </c>
    </row>
    <row r="5" spans="1:9" s="3" customFormat="1" ht="15.75" x14ac:dyDescent="0.2">
      <c r="A5" s="252"/>
      <c r="B5" s="252"/>
      <c r="C5" s="252"/>
      <c r="D5" s="292"/>
      <c r="E5" s="291" t="s">
        <v>14</v>
      </c>
      <c r="F5" s="291"/>
      <c r="G5" s="291"/>
      <c r="H5" s="252"/>
    </row>
    <row r="6" spans="1:9" s="14" customFormat="1" ht="68.25" customHeight="1" x14ac:dyDescent="0.2">
      <c r="A6" s="252"/>
      <c r="B6" s="252"/>
      <c r="C6" s="252"/>
      <c r="D6" s="213" t="s">
        <v>129</v>
      </c>
      <c r="E6" s="213" t="s">
        <v>15</v>
      </c>
      <c r="F6" s="213" t="s">
        <v>16</v>
      </c>
      <c r="G6" s="213" t="s">
        <v>67</v>
      </c>
      <c r="H6" s="252"/>
    </row>
    <row r="7" spans="1:9" s="15" customFormat="1" ht="15.75" x14ac:dyDescent="0.2">
      <c r="A7" s="213">
        <v>1</v>
      </c>
      <c r="B7" s="213">
        <v>2</v>
      </c>
      <c r="C7" s="213">
        <v>3</v>
      </c>
      <c r="D7" s="213">
        <v>4</v>
      </c>
      <c r="E7" s="213">
        <v>5</v>
      </c>
      <c r="F7" s="213">
        <v>6</v>
      </c>
      <c r="G7" s="213">
        <v>7</v>
      </c>
      <c r="H7" s="213">
        <v>8</v>
      </c>
    </row>
    <row r="8" spans="1:9" s="3" customFormat="1" ht="29.25" customHeight="1" x14ac:dyDescent="0.25">
      <c r="A8" s="219" t="s">
        <v>56</v>
      </c>
      <c r="B8" s="220"/>
      <c r="C8" s="220"/>
      <c r="D8" s="220"/>
      <c r="E8" s="220"/>
      <c r="F8" s="220"/>
      <c r="G8" s="220"/>
      <c r="H8" s="221"/>
      <c r="I8" s="16"/>
    </row>
    <row r="9" spans="1:9" s="3" customFormat="1" ht="58.5" customHeight="1" x14ac:dyDescent="0.2">
      <c r="A9" s="212" t="s">
        <v>4</v>
      </c>
      <c r="B9" s="30" t="s">
        <v>43</v>
      </c>
      <c r="C9" s="213" t="s">
        <v>32</v>
      </c>
      <c r="D9" s="207">
        <v>0.15</v>
      </c>
      <c r="E9" s="17">
        <v>0.15</v>
      </c>
      <c r="F9" s="17">
        <v>0.16</v>
      </c>
      <c r="G9" s="78">
        <f>F9/E9*100</f>
        <v>106.66666666666667</v>
      </c>
      <c r="H9" s="44" t="s">
        <v>274</v>
      </c>
      <c r="I9" s="14"/>
    </row>
    <row r="10" spans="1:9" s="9" customFormat="1" ht="80.25" customHeight="1" x14ac:dyDescent="0.2">
      <c r="A10" s="17">
        <v>2</v>
      </c>
      <c r="B10" s="30" t="s">
        <v>212</v>
      </c>
      <c r="C10" s="208" t="s">
        <v>108</v>
      </c>
      <c r="D10" s="27">
        <v>12.45</v>
      </c>
      <c r="E10" s="27">
        <v>12</v>
      </c>
      <c r="F10" s="17">
        <v>6.28</v>
      </c>
      <c r="G10" s="78">
        <f>F10/E10*100</f>
        <v>52.333333333333329</v>
      </c>
      <c r="H10" s="181" t="s">
        <v>275</v>
      </c>
      <c r="I10" s="10"/>
    </row>
    <row r="11" spans="1:9" s="9" customFormat="1" ht="116.25" customHeight="1" x14ac:dyDescent="0.2">
      <c r="A11" s="210">
        <v>4</v>
      </c>
      <c r="B11" s="38" t="s">
        <v>152</v>
      </c>
      <c r="C11" s="81" t="s">
        <v>34</v>
      </c>
      <c r="D11" s="209">
        <v>1685.86</v>
      </c>
      <c r="E11" s="209">
        <v>1500</v>
      </c>
      <c r="F11" s="27">
        <v>1463.41</v>
      </c>
      <c r="G11" s="78">
        <f>F11/E11*100</f>
        <v>97.560666666666677</v>
      </c>
      <c r="H11" s="180" t="s">
        <v>240</v>
      </c>
      <c r="I11" s="10"/>
    </row>
    <row r="12" spans="1:9" s="3" customFormat="1" ht="15.75" customHeight="1" x14ac:dyDescent="0.25">
      <c r="A12" s="271" t="s">
        <v>44</v>
      </c>
      <c r="B12" s="272"/>
      <c r="C12" s="272"/>
      <c r="D12" s="272"/>
      <c r="E12" s="272"/>
      <c r="F12" s="272"/>
      <c r="G12" s="272"/>
      <c r="H12" s="273"/>
      <c r="I12" s="18"/>
    </row>
    <row r="13" spans="1:9" s="8" customFormat="1" ht="30.75" customHeight="1" x14ac:dyDescent="0.2">
      <c r="A13" s="293" t="s">
        <v>37</v>
      </c>
      <c r="B13" s="30" t="s">
        <v>54</v>
      </c>
      <c r="C13" s="212" t="s">
        <v>34</v>
      </c>
      <c r="D13" s="27">
        <v>7397.82</v>
      </c>
      <c r="E13" s="27">
        <v>3913.96</v>
      </c>
      <c r="F13" s="27">
        <v>4382.24</v>
      </c>
      <c r="G13" s="78">
        <f>F13/E13*100</f>
        <v>111.96435323815265</v>
      </c>
      <c r="H13" s="276" t="s">
        <v>276</v>
      </c>
      <c r="I13" s="274"/>
    </row>
    <row r="14" spans="1:9" s="8" customFormat="1" ht="30.75" customHeight="1" x14ac:dyDescent="0.2">
      <c r="A14" s="294"/>
      <c r="B14" s="30" t="s">
        <v>213</v>
      </c>
      <c r="C14" s="212" t="s">
        <v>34</v>
      </c>
      <c r="D14" s="68">
        <v>3922.2</v>
      </c>
      <c r="E14" s="27">
        <v>1859.71</v>
      </c>
      <c r="F14" s="68">
        <v>1456.74</v>
      </c>
      <c r="G14" s="78">
        <f t="shared" ref="G14:G18" si="0">F14/E14*100</f>
        <v>78.331567825091014</v>
      </c>
      <c r="H14" s="277"/>
      <c r="I14" s="274"/>
    </row>
    <row r="15" spans="1:9" s="8" customFormat="1" ht="32.25" customHeight="1" x14ac:dyDescent="0.2">
      <c r="A15" s="293" t="s">
        <v>38</v>
      </c>
      <c r="B15" s="30" t="s">
        <v>153</v>
      </c>
      <c r="C15" s="212" t="s">
        <v>138</v>
      </c>
      <c r="D15" s="213">
        <v>238</v>
      </c>
      <c r="E15" s="17">
        <v>149</v>
      </c>
      <c r="F15" s="213">
        <v>159</v>
      </c>
      <c r="G15" s="78">
        <f>F15/E15*100</f>
        <v>106.71140939597315</v>
      </c>
      <c r="H15" s="277"/>
      <c r="I15" s="274"/>
    </row>
    <row r="16" spans="1:9" s="8" customFormat="1" ht="33" customHeight="1" x14ac:dyDescent="0.2">
      <c r="A16" s="294"/>
      <c r="B16" s="30" t="s">
        <v>213</v>
      </c>
      <c r="C16" s="212" t="s">
        <v>138</v>
      </c>
      <c r="D16" s="43">
        <v>107</v>
      </c>
      <c r="E16" s="210">
        <v>54</v>
      </c>
      <c r="F16" s="43">
        <v>44</v>
      </c>
      <c r="G16" s="78">
        <f t="shared" si="0"/>
        <v>81.481481481481481</v>
      </c>
      <c r="H16" s="277"/>
      <c r="I16" s="274"/>
    </row>
    <row r="17" spans="1:9" s="8" customFormat="1" ht="31.5" customHeight="1" x14ac:dyDescent="0.2">
      <c r="A17" s="293" t="s">
        <v>39</v>
      </c>
      <c r="B17" s="30" t="s">
        <v>154</v>
      </c>
      <c r="C17" s="212" t="s">
        <v>35</v>
      </c>
      <c r="D17" s="43">
        <v>559</v>
      </c>
      <c r="E17" s="295">
        <v>314</v>
      </c>
      <c r="F17" s="43">
        <v>337</v>
      </c>
      <c r="G17" s="78">
        <f>F17/E17*100</f>
        <v>107.32484076433121</v>
      </c>
      <c r="H17" s="277"/>
      <c r="I17" s="274"/>
    </row>
    <row r="18" spans="1:9" s="8" customFormat="1" ht="30.75" customHeight="1" x14ac:dyDescent="0.2">
      <c r="A18" s="294"/>
      <c r="B18" s="30" t="s">
        <v>213</v>
      </c>
      <c r="C18" s="212" t="s">
        <v>35</v>
      </c>
      <c r="D18" s="43">
        <v>278</v>
      </c>
      <c r="E18" s="296">
        <v>139</v>
      </c>
      <c r="F18" s="43">
        <v>107</v>
      </c>
      <c r="G18" s="78">
        <f t="shared" si="0"/>
        <v>76.978417266187051</v>
      </c>
      <c r="H18" s="278"/>
      <c r="I18" s="274"/>
    </row>
    <row r="19" spans="1:9" s="3" customFormat="1" ht="15.75" customHeight="1" x14ac:dyDescent="0.25">
      <c r="A19" s="271" t="s">
        <v>36</v>
      </c>
      <c r="B19" s="272"/>
      <c r="C19" s="272"/>
      <c r="D19" s="272"/>
      <c r="E19" s="272"/>
      <c r="F19" s="272"/>
      <c r="G19" s="272"/>
      <c r="H19" s="273"/>
      <c r="I19" s="18"/>
    </row>
    <row r="20" spans="1:9" s="6" customFormat="1" ht="42.75" customHeight="1" x14ac:dyDescent="0.2">
      <c r="A20" s="212" t="s">
        <v>40</v>
      </c>
      <c r="B20" s="30" t="s">
        <v>53</v>
      </c>
      <c r="C20" s="79" t="s">
        <v>111</v>
      </c>
      <c r="D20" s="17">
        <v>11</v>
      </c>
      <c r="E20" s="17">
        <v>6</v>
      </c>
      <c r="F20" s="17">
        <v>6</v>
      </c>
      <c r="G20" s="78">
        <f>F20/E20*100</f>
        <v>100</v>
      </c>
      <c r="H20" s="108"/>
      <c r="I20" s="24"/>
    </row>
    <row r="21" spans="1:9" s="6" customFormat="1" ht="15.75" customHeight="1" x14ac:dyDescent="0.25">
      <c r="A21" s="271" t="s">
        <v>177</v>
      </c>
      <c r="B21" s="272"/>
      <c r="C21" s="272"/>
      <c r="D21" s="272"/>
      <c r="E21" s="272"/>
      <c r="F21" s="272"/>
      <c r="G21" s="272"/>
      <c r="H21" s="273"/>
      <c r="I21" s="67"/>
    </row>
    <row r="22" spans="1:9" s="9" customFormat="1" ht="38.25" customHeight="1" x14ac:dyDescent="0.2">
      <c r="A22" s="212" t="s">
        <v>194</v>
      </c>
      <c r="B22" s="83" t="s">
        <v>136</v>
      </c>
      <c r="C22" s="212" t="s">
        <v>32</v>
      </c>
      <c r="D22" s="78">
        <v>20</v>
      </c>
      <c r="E22" s="84">
        <v>25</v>
      </c>
      <c r="F22" s="26">
        <v>25</v>
      </c>
      <c r="G22" s="78">
        <f>F22/E22*100</f>
        <v>100</v>
      </c>
      <c r="H22" s="167"/>
      <c r="I22" s="10"/>
    </row>
    <row r="23" spans="1:9" s="9" customFormat="1" ht="48" customHeight="1" x14ac:dyDescent="0.2">
      <c r="A23" s="212" t="s">
        <v>195</v>
      </c>
      <c r="B23" s="83" t="s">
        <v>137</v>
      </c>
      <c r="C23" s="212" t="s">
        <v>142</v>
      </c>
      <c r="D23" s="84">
        <v>156.11000000000001</v>
      </c>
      <c r="E23" s="84">
        <v>170</v>
      </c>
      <c r="F23" s="84">
        <v>279</v>
      </c>
      <c r="G23" s="78">
        <f>F23/E23*100</f>
        <v>164.11764705882354</v>
      </c>
      <c r="H23" s="168" t="s">
        <v>256</v>
      </c>
      <c r="I23" s="10"/>
    </row>
    <row r="24" spans="1:9" s="3" customFormat="1" ht="15.75" customHeight="1" x14ac:dyDescent="0.25">
      <c r="A24" s="271" t="s">
        <v>45</v>
      </c>
      <c r="B24" s="272"/>
      <c r="C24" s="272"/>
      <c r="D24" s="272"/>
      <c r="E24" s="272"/>
      <c r="F24" s="272"/>
      <c r="G24" s="272"/>
      <c r="H24" s="273"/>
      <c r="I24" s="18"/>
    </row>
    <row r="25" spans="1:9" s="8" customFormat="1" ht="77.25" customHeight="1" x14ac:dyDescent="0.2">
      <c r="A25" s="212" t="s">
        <v>57</v>
      </c>
      <c r="B25" s="83" t="s">
        <v>214</v>
      </c>
      <c r="C25" s="212" t="s">
        <v>32</v>
      </c>
      <c r="D25" s="78">
        <v>60.98</v>
      </c>
      <c r="E25" s="43">
        <v>100</v>
      </c>
      <c r="F25" s="17">
        <v>3.06</v>
      </c>
      <c r="G25" s="78">
        <f>F25/E25*100</f>
        <v>3.06</v>
      </c>
      <c r="H25" s="189" t="s">
        <v>277</v>
      </c>
      <c r="I25" s="42"/>
    </row>
    <row r="26" spans="1:9" s="8" customFormat="1" ht="66" customHeight="1" x14ac:dyDescent="0.2">
      <c r="A26" s="212" t="s">
        <v>196</v>
      </c>
      <c r="B26" s="72" t="s">
        <v>146</v>
      </c>
      <c r="C26" s="79" t="s">
        <v>41</v>
      </c>
      <c r="D26" s="43">
        <v>260</v>
      </c>
      <c r="E26" s="43">
        <v>250</v>
      </c>
      <c r="F26" s="17">
        <v>167</v>
      </c>
      <c r="G26" s="78">
        <f>F26/E26*100</f>
        <v>66.8</v>
      </c>
      <c r="H26" s="44" t="s">
        <v>278</v>
      </c>
      <c r="I26" s="42"/>
    </row>
    <row r="27" spans="1:9" s="9" customFormat="1" ht="67.5" customHeight="1" x14ac:dyDescent="0.2">
      <c r="A27" s="212" t="s">
        <v>197</v>
      </c>
      <c r="B27" s="40" t="s">
        <v>159</v>
      </c>
      <c r="C27" s="79" t="s">
        <v>41</v>
      </c>
      <c r="D27" s="43">
        <v>22</v>
      </c>
      <c r="E27" s="43">
        <v>10</v>
      </c>
      <c r="F27" s="17">
        <v>19</v>
      </c>
      <c r="G27" s="78">
        <f>F27/E27*100</f>
        <v>190</v>
      </c>
      <c r="H27" s="183" t="s">
        <v>266</v>
      </c>
      <c r="I27" s="10"/>
    </row>
    <row r="28" spans="1:9" s="6" customFormat="1" ht="19.5" customHeight="1" x14ac:dyDescent="0.2">
      <c r="A28" s="281" t="s">
        <v>188</v>
      </c>
      <c r="B28" s="282"/>
      <c r="C28" s="282"/>
      <c r="D28" s="282"/>
      <c r="E28" s="282"/>
      <c r="F28" s="282"/>
      <c r="G28" s="282"/>
      <c r="H28" s="283"/>
      <c r="I28" s="24"/>
    </row>
    <row r="29" spans="1:9" s="9" customFormat="1" ht="84.75" customHeight="1" x14ac:dyDescent="0.2">
      <c r="A29" s="212" t="s">
        <v>42</v>
      </c>
      <c r="B29" s="40" t="s">
        <v>191</v>
      </c>
      <c r="C29" s="79" t="s">
        <v>111</v>
      </c>
      <c r="D29" s="43">
        <v>2</v>
      </c>
      <c r="E29" s="43">
        <v>2</v>
      </c>
      <c r="F29" s="17">
        <v>1</v>
      </c>
      <c r="G29" s="78">
        <f>F29/E29*100</f>
        <v>50</v>
      </c>
      <c r="H29" s="181" t="s">
        <v>279</v>
      </c>
      <c r="I29" s="10"/>
    </row>
    <row r="30" spans="1:9" s="9" customFormat="1" ht="77.25" customHeight="1" x14ac:dyDescent="0.2">
      <c r="A30" s="212" t="s">
        <v>189</v>
      </c>
      <c r="B30" s="40" t="s">
        <v>192</v>
      </c>
      <c r="C30" s="79" t="s">
        <v>111</v>
      </c>
      <c r="D30" s="43">
        <v>1</v>
      </c>
      <c r="E30" s="43">
        <v>4</v>
      </c>
      <c r="F30" s="17">
        <v>0</v>
      </c>
      <c r="G30" s="78">
        <f>F30/E30*100</f>
        <v>0</v>
      </c>
      <c r="H30" s="181" t="s">
        <v>280</v>
      </c>
      <c r="I30" s="10"/>
    </row>
    <row r="31" spans="1:9" s="9" customFormat="1" ht="65.25" customHeight="1" x14ac:dyDescent="0.2">
      <c r="A31" s="212" t="s">
        <v>190</v>
      </c>
      <c r="B31" s="40" t="s">
        <v>193</v>
      </c>
      <c r="C31" s="79" t="s">
        <v>111</v>
      </c>
      <c r="D31" s="43">
        <v>0</v>
      </c>
      <c r="E31" s="43">
        <v>4</v>
      </c>
      <c r="F31" s="17">
        <v>1</v>
      </c>
      <c r="G31" s="78">
        <f>F31/E31*100</f>
        <v>25</v>
      </c>
      <c r="H31" s="181" t="s">
        <v>281</v>
      </c>
      <c r="I31" s="10"/>
    </row>
    <row r="32" spans="1:9" s="3" customFormat="1" ht="16.5" customHeight="1" x14ac:dyDescent="0.25">
      <c r="A32" s="271" t="s">
        <v>51</v>
      </c>
      <c r="B32" s="272"/>
      <c r="C32" s="272"/>
      <c r="D32" s="272"/>
      <c r="E32" s="272"/>
      <c r="F32" s="272"/>
      <c r="G32" s="272"/>
      <c r="H32" s="273"/>
      <c r="I32" s="18"/>
    </row>
    <row r="33" spans="1:16384" s="9" customFormat="1" ht="63" customHeight="1" x14ac:dyDescent="0.2">
      <c r="A33" s="212" t="s">
        <v>162</v>
      </c>
      <c r="B33" s="30" t="s">
        <v>156</v>
      </c>
      <c r="C33" s="79" t="s">
        <v>41</v>
      </c>
      <c r="D33" s="79">
        <v>19</v>
      </c>
      <c r="E33" s="79">
        <v>17</v>
      </c>
      <c r="F33" s="79">
        <v>24</v>
      </c>
      <c r="G33" s="78">
        <f>F33/E33*100</f>
        <v>141.1764705882353</v>
      </c>
      <c r="H33" s="279" t="s">
        <v>282</v>
      </c>
      <c r="I33" s="10"/>
    </row>
    <row r="34" spans="1:16384" s="9" customFormat="1" ht="77.25" customHeight="1" x14ac:dyDescent="0.2">
      <c r="A34" s="212" t="s">
        <v>198</v>
      </c>
      <c r="B34" s="30" t="s">
        <v>107</v>
      </c>
      <c r="C34" s="79" t="s">
        <v>41</v>
      </c>
      <c r="D34" s="79">
        <v>16</v>
      </c>
      <c r="E34" s="79">
        <v>17</v>
      </c>
      <c r="F34" s="79">
        <v>38</v>
      </c>
      <c r="G34" s="78">
        <f>F34/E34*100</f>
        <v>223.52941176470588</v>
      </c>
      <c r="H34" s="280"/>
    </row>
    <row r="35" spans="1:16384" s="6" customFormat="1" ht="15" customHeight="1" x14ac:dyDescent="0.25">
      <c r="A35" s="271" t="s">
        <v>70</v>
      </c>
      <c r="B35" s="272"/>
      <c r="C35" s="272"/>
      <c r="D35" s="272"/>
      <c r="E35" s="272"/>
      <c r="F35" s="272"/>
      <c r="G35" s="272"/>
      <c r="H35" s="273"/>
    </row>
    <row r="36" spans="1:16384" s="9" customFormat="1" ht="53.25" customHeight="1" x14ac:dyDescent="0.2">
      <c r="A36" s="80" t="s">
        <v>186</v>
      </c>
      <c r="B36" s="30" t="s">
        <v>157</v>
      </c>
      <c r="C36" s="212" t="s">
        <v>64</v>
      </c>
      <c r="D36" s="80" t="s">
        <v>135</v>
      </c>
      <c r="E36" s="80" t="s">
        <v>179</v>
      </c>
      <c r="F36" s="17">
        <v>6</v>
      </c>
      <c r="G36" s="78">
        <f>F36/E36*100</f>
        <v>66.666666666666657</v>
      </c>
      <c r="H36" s="108" t="s">
        <v>283</v>
      </c>
    </row>
    <row r="37" spans="1:16384" s="8" customFormat="1" ht="15.75" x14ac:dyDescent="0.25">
      <c r="A37" s="271" t="s">
        <v>128</v>
      </c>
      <c r="B37" s="272"/>
      <c r="C37" s="272"/>
      <c r="D37" s="272"/>
      <c r="E37" s="272"/>
      <c r="F37" s="272"/>
      <c r="G37" s="272"/>
      <c r="H37" s="273"/>
    </row>
    <row r="38" spans="1:16384" s="6" customFormat="1" ht="51.75" customHeight="1" x14ac:dyDescent="0.2">
      <c r="A38" s="80" t="s">
        <v>199</v>
      </c>
      <c r="B38" s="30" t="s">
        <v>131</v>
      </c>
      <c r="C38" s="212" t="s">
        <v>138</v>
      </c>
      <c r="D38" s="43">
        <v>22</v>
      </c>
      <c r="E38" s="43">
        <v>18</v>
      </c>
      <c r="F38" s="80" t="s">
        <v>227</v>
      </c>
      <c r="G38" s="78">
        <f>F38/E38*100</f>
        <v>100</v>
      </c>
      <c r="H38" s="78"/>
    </row>
    <row r="39" spans="1:16384" s="9" customFormat="1" ht="19.5" customHeight="1" x14ac:dyDescent="0.2">
      <c r="A39" s="281" t="s">
        <v>164</v>
      </c>
      <c r="B39" s="282"/>
      <c r="C39" s="282"/>
      <c r="D39" s="282"/>
      <c r="E39" s="282"/>
      <c r="F39" s="282"/>
      <c r="G39" s="282"/>
      <c r="H39" s="283"/>
    </row>
    <row r="40" spans="1:16384" s="9" customFormat="1" ht="78.75" customHeight="1" x14ac:dyDescent="0.25">
      <c r="A40" s="80" t="s">
        <v>200</v>
      </c>
      <c r="B40" s="297" t="s">
        <v>163</v>
      </c>
      <c r="C40" s="212" t="s">
        <v>35</v>
      </c>
      <c r="D40" s="43">
        <v>1</v>
      </c>
      <c r="E40" s="78" t="s">
        <v>85</v>
      </c>
      <c r="F40" s="78" t="s">
        <v>85</v>
      </c>
      <c r="G40" s="78" t="s">
        <v>85</v>
      </c>
      <c r="H40" s="112"/>
    </row>
    <row r="41" spans="1:16384" s="8" customFormat="1" ht="12" customHeight="1" x14ac:dyDescent="0.2">
      <c r="A41" s="298"/>
      <c r="B41" s="298"/>
      <c r="C41" s="299"/>
      <c r="D41" s="299"/>
      <c r="E41" s="299"/>
      <c r="F41" s="299"/>
      <c r="G41" s="299"/>
      <c r="H41" s="299"/>
    </row>
    <row r="42" spans="1:16384" s="49" customFormat="1" ht="0.75" customHeight="1" x14ac:dyDescent="0.25">
      <c r="A42" s="275"/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5"/>
      <c r="BA42" s="275"/>
      <c r="BB42" s="275"/>
      <c r="BC42" s="275"/>
      <c r="BD42" s="275"/>
      <c r="BE42" s="275"/>
      <c r="BF42" s="275"/>
      <c r="BG42" s="275"/>
      <c r="BH42" s="275"/>
      <c r="BI42" s="275"/>
      <c r="BJ42" s="275"/>
      <c r="BK42" s="275"/>
      <c r="BL42" s="275"/>
      <c r="BM42" s="275"/>
      <c r="BN42" s="275"/>
      <c r="BO42" s="275"/>
      <c r="BP42" s="275"/>
      <c r="BQ42" s="275"/>
      <c r="BR42" s="275"/>
      <c r="BS42" s="275"/>
      <c r="BT42" s="275"/>
      <c r="BU42" s="275"/>
      <c r="BV42" s="275"/>
      <c r="BW42" s="275"/>
      <c r="BX42" s="275"/>
      <c r="BY42" s="275"/>
      <c r="BZ42" s="275"/>
      <c r="CA42" s="275"/>
      <c r="CB42" s="275"/>
      <c r="CC42" s="275"/>
      <c r="CD42" s="275"/>
      <c r="CE42" s="275"/>
      <c r="CF42" s="275"/>
      <c r="CG42" s="275"/>
      <c r="CH42" s="275"/>
      <c r="CI42" s="275"/>
      <c r="CJ42" s="275"/>
      <c r="CK42" s="275"/>
      <c r="CL42" s="275"/>
      <c r="CM42" s="275"/>
      <c r="CN42" s="275"/>
      <c r="CO42" s="275"/>
      <c r="CP42" s="275"/>
      <c r="CQ42" s="275"/>
      <c r="CR42" s="275"/>
      <c r="CS42" s="275"/>
      <c r="CT42" s="275"/>
      <c r="CU42" s="275"/>
      <c r="CV42" s="275"/>
      <c r="CW42" s="275"/>
      <c r="CX42" s="275"/>
      <c r="CY42" s="275"/>
      <c r="CZ42" s="275"/>
      <c r="DA42" s="275"/>
      <c r="DB42" s="275"/>
      <c r="DC42" s="275"/>
      <c r="DD42" s="275"/>
      <c r="DE42" s="275"/>
      <c r="DF42" s="275"/>
      <c r="DG42" s="275"/>
      <c r="DH42" s="275"/>
      <c r="DI42" s="275"/>
      <c r="DJ42" s="275"/>
      <c r="DK42" s="275"/>
      <c r="DL42" s="275"/>
      <c r="DM42" s="275"/>
      <c r="DN42" s="275"/>
      <c r="DO42" s="275"/>
      <c r="DP42" s="275"/>
      <c r="DQ42" s="275"/>
      <c r="DR42" s="275"/>
      <c r="DS42" s="275"/>
      <c r="DT42" s="275"/>
      <c r="DU42" s="275"/>
      <c r="DV42" s="275"/>
      <c r="DW42" s="275"/>
      <c r="DX42" s="275"/>
      <c r="DY42" s="275"/>
      <c r="DZ42" s="275"/>
      <c r="EA42" s="275"/>
      <c r="EB42" s="275"/>
      <c r="EC42" s="275"/>
      <c r="ED42" s="275"/>
      <c r="EE42" s="275"/>
      <c r="EF42" s="275"/>
      <c r="EG42" s="275"/>
      <c r="EH42" s="275"/>
      <c r="EI42" s="275"/>
      <c r="EJ42" s="275"/>
      <c r="EK42" s="275"/>
      <c r="EL42" s="275"/>
      <c r="EM42" s="275"/>
      <c r="EN42" s="275"/>
      <c r="EO42" s="275"/>
      <c r="EP42" s="275"/>
      <c r="EQ42" s="275"/>
      <c r="ER42" s="275"/>
      <c r="ES42" s="275"/>
      <c r="ET42" s="275"/>
      <c r="EU42" s="275"/>
      <c r="EV42" s="275"/>
      <c r="EW42" s="275"/>
      <c r="EX42" s="275"/>
      <c r="EY42" s="275"/>
      <c r="EZ42" s="275"/>
      <c r="FA42" s="275"/>
      <c r="FB42" s="275"/>
      <c r="FC42" s="275"/>
      <c r="FD42" s="275"/>
      <c r="FE42" s="275"/>
      <c r="FF42" s="275"/>
      <c r="FG42" s="275"/>
      <c r="FH42" s="275"/>
      <c r="FI42" s="275"/>
      <c r="FJ42" s="275"/>
      <c r="FK42" s="275"/>
      <c r="FL42" s="275"/>
      <c r="FM42" s="275"/>
      <c r="FN42" s="275"/>
      <c r="FO42" s="275"/>
      <c r="FP42" s="275"/>
      <c r="FQ42" s="275"/>
      <c r="FR42" s="275"/>
      <c r="FS42" s="275"/>
      <c r="FT42" s="275"/>
      <c r="FU42" s="275"/>
      <c r="FV42" s="275"/>
      <c r="FW42" s="275"/>
      <c r="FX42" s="275"/>
      <c r="FY42" s="275"/>
      <c r="FZ42" s="275"/>
      <c r="GA42" s="275"/>
      <c r="GB42" s="275"/>
      <c r="GC42" s="275"/>
      <c r="GD42" s="275"/>
      <c r="GE42" s="275"/>
      <c r="GF42" s="275"/>
      <c r="GG42" s="275"/>
      <c r="GH42" s="275"/>
      <c r="GI42" s="275"/>
      <c r="GJ42" s="275"/>
      <c r="GK42" s="275"/>
      <c r="GL42" s="275"/>
      <c r="GM42" s="275"/>
      <c r="GN42" s="275"/>
      <c r="GO42" s="275"/>
      <c r="GP42" s="275"/>
      <c r="GQ42" s="275"/>
      <c r="GR42" s="275"/>
      <c r="GS42" s="275"/>
      <c r="GT42" s="275"/>
      <c r="GU42" s="275"/>
      <c r="GV42" s="275"/>
      <c r="GW42" s="275"/>
      <c r="GX42" s="275"/>
      <c r="GY42" s="275"/>
      <c r="GZ42" s="275"/>
      <c r="HA42" s="275"/>
      <c r="HB42" s="275"/>
      <c r="HC42" s="275"/>
      <c r="HD42" s="275"/>
      <c r="HE42" s="275"/>
      <c r="HF42" s="275"/>
      <c r="HG42" s="275"/>
      <c r="HH42" s="275"/>
      <c r="HI42" s="275"/>
      <c r="HJ42" s="275"/>
      <c r="HK42" s="275"/>
      <c r="HL42" s="275"/>
      <c r="HM42" s="275"/>
      <c r="HN42" s="275"/>
      <c r="HO42" s="275"/>
      <c r="HP42" s="275"/>
      <c r="HQ42" s="275"/>
      <c r="HR42" s="275"/>
      <c r="HS42" s="275"/>
      <c r="HT42" s="275"/>
      <c r="HU42" s="275"/>
      <c r="HV42" s="275"/>
      <c r="HW42" s="275"/>
      <c r="HX42" s="275"/>
      <c r="HY42" s="275"/>
      <c r="HZ42" s="275"/>
      <c r="IA42" s="275"/>
      <c r="IB42" s="275"/>
      <c r="IC42" s="275"/>
      <c r="ID42" s="275"/>
      <c r="IE42" s="275"/>
      <c r="IF42" s="275"/>
      <c r="IG42" s="275"/>
      <c r="IH42" s="275"/>
      <c r="II42" s="275"/>
      <c r="IJ42" s="275"/>
      <c r="IK42" s="275"/>
      <c r="IL42" s="275"/>
      <c r="IM42" s="275"/>
      <c r="IN42" s="275"/>
      <c r="IO42" s="275"/>
      <c r="IP42" s="275"/>
      <c r="IQ42" s="275"/>
      <c r="IR42" s="275"/>
      <c r="IS42" s="275"/>
      <c r="IT42" s="275"/>
      <c r="IU42" s="275"/>
      <c r="IV42" s="275"/>
      <c r="IW42" s="275"/>
      <c r="IX42" s="275"/>
      <c r="IY42" s="275"/>
      <c r="IZ42" s="275"/>
      <c r="JA42" s="275"/>
      <c r="JB42" s="275"/>
      <c r="JC42" s="275"/>
      <c r="JD42" s="275"/>
      <c r="JE42" s="275"/>
      <c r="JF42" s="275"/>
      <c r="JG42" s="275"/>
      <c r="JH42" s="275"/>
      <c r="JI42" s="275"/>
      <c r="JJ42" s="275"/>
      <c r="JK42" s="275"/>
      <c r="JL42" s="275"/>
      <c r="JM42" s="275"/>
      <c r="JN42" s="275"/>
      <c r="JO42" s="275"/>
      <c r="JP42" s="275"/>
      <c r="JQ42" s="275"/>
      <c r="JR42" s="275"/>
      <c r="JS42" s="275"/>
      <c r="JT42" s="275"/>
      <c r="JU42" s="275"/>
      <c r="JV42" s="275"/>
      <c r="JW42" s="275"/>
      <c r="JX42" s="275"/>
      <c r="JY42" s="275"/>
      <c r="JZ42" s="275"/>
      <c r="KA42" s="275"/>
      <c r="KB42" s="275"/>
      <c r="KC42" s="275"/>
      <c r="KD42" s="275"/>
      <c r="KE42" s="275"/>
      <c r="KF42" s="275"/>
      <c r="KG42" s="275"/>
      <c r="KH42" s="275"/>
      <c r="KI42" s="275"/>
      <c r="KJ42" s="275"/>
      <c r="KK42" s="275"/>
      <c r="KL42" s="275"/>
      <c r="KM42" s="275"/>
      <c r="KN42" s="275"/>
      <c r="KO42" s="275"/>
      <c r="KP42" s="275"/>
      <c r="KQ42" s="275"/>
      <c r="KR42" s="275"/>
      <c r="KS42" s="275"/>
      <c r="KT42" s="275"/>
      <c r="KU42" s="275"/>
      <c r="KV42" s="275"/>
      <c r="KW42" s="275"/>
      <c r="KX42" s="275"/>
      <c r="KY42" s="275"/>
      <c r="KZ42" s="275"/>
      <c r="LA42" s="275"/>
      <c r="LB42" s="275"/>
      <c r="LC42" s="275"/>
      <c r="LD42" s="275"/>
      <c r="LE42" s="275"/>
      <c r="LF42" s="275"/>
      <c r="LG42" s="275"/>
      <c r="LH42" s="275"/>
      <c r="LI42" s="275"/>
      <c r="LJ42" s="275"/>
      <c r="LK42" s="275"/>
      <c r="LL42" s="275"/>
      <c r="LM42" s="275"/>
      <c r="LN42" s="275"/>
      <c r="LO42" s="275"/>
      <c r="LP42" s="275"/>
      <c r="LQ42" s="275"/>
      <c r="LR42" s="275"/>
      <c r="LS42" s="275"/>
      <c r="LT42" s="275"/>
      <c r="LU42" s="275"/>
      <c r="LV42" s="275"/>
      <c r="LW42" s="275"/>
      <c r="LX42" s="275"/>
      <c r="LY42" s="275"/>
      <c r="LZ42" s="275"/>
      <c r="MA42" s="275"/>
      <c r="MB42" s="275"/>
      <c r="MC42" s="275"/>
      <c r="MD42" s="275"/>
      <c r="ME42" s="275"/>
      <c r="MF42" s="275"/>
      <c r="MG42" s="275"/>
      <c r="MH42" s="275"/>
      <c r="MI42" s="275"/>
      <c r="MJ42" s="275"/>
      <c r="MK42" s="275"/>
      <c r="ML42" s="275"/>
      <c r="MM42" s="275"/>
      <c r="MN42" s="275"/>
      <c r="MO42" s="275"/>
      <c r="MP42" s="275"/>
      <c r="MQ42" s="275"/>
      <c r="MR42" s="275"/>
      <c r="MS42" s="275"/>
      <c r="MT42" s="275"/>
      <c r="MU42" s="275"/>
      <c r="MV42" s="275"/>
      <c r="MW42" s="275"/>
      <c r="MX42" s="275"/>
      <c r="MY42" s="275"/>
      <c r="MZ42" s="275"/>
      <c r="NA42" s="275"/>
      <c r="NB42" s="275"/>
      <c r="NC42" s="275"/>
      <c r="ND42" s="275"/>
      <c r="NE42" s="275"/>
      <c r="NF42" s="275"/>
      <c r="NG42" s="275"/>
      <c r="NH42" s="275"/>
      <c r="NI42" s="275"/>
      <c r="NJ42" s="275"/>
      <c r="NK42" s="275"/>
      <c r="NL42" s="275"/>
      <c r="NM42" s="275"/>
      <c r="NN42" s="275"/>
      <c r="NO42" s="275"/>
      <c r="NP42" s="275"/>
      <c r="NQ42" s="275"/>
      <c r="NR42" s="275"/>
      <c r="NS42" s="275"/>
      <c r="NT42" s="275"/>
      <c r="NU42" s="275"/>
      <c r="NV42" s="275"/>
      <c r="NW42" s="275"/>
      <c r="NX42" s="275"/>
      <c r="NY42" s="275"/>
      <c r="NZ42" s="275"/>
      <c r="OA42" s="275"/>
      <c r="OB42" s="275"/>
      <c r="OC42" s="275"/>
      <c r="OD42" s="275"/>
      <c r="OE42" s="275"/>
      <c r="OF42" s="275"/>
      <c r="OG42" s="275"/>
      <c r="OH42" s="275"/>
      <c r="OI42" s="275"/>
      <c r="OJ42" s="275"/>
      <c r="OK42" s="275"/>
      <c r="OL42" s="275"/>
      <c r="OM42" s="275"/>
      <c r="ON42" s="275"/>
      <c r="OO42" s="275"/>
      <c r="OP42" s="275"/>
      <c r="OQ42" s="275"/>
      <c r="OR42" s="275"/>
      <c r="OS42" s="275"/>
      <c r="OT42" s="275"/>
      <c r="OU42" s="275"/>
      <c r="OV42" s="275"/>
      <c r="OW42" s="275"/>
      <c r="OX42" s="275"/>
      <c r="OY42" s="275"/>
      <c r="OZ42" s="275"/>
      <c r="PA42" s="275"/>
      <c r="PB42" s="275"/>
      <c r="PC42" s="275"/>
      <c r="PD42" s="275"/>
      <c r="PE42" s="275"/>
      <c r="PF42" s="275"/>
      <c r="PG42" s="275"/>
      <c r="PH42" s="275"/>
      <c r="PI42" s="275"/>
      <c r="PJ42" s="275"/>
      <c r="PK42" s="275"/>
      <c r="PL42" s="275"/>
      <c r="PM42" s="275"/>
      <c r="PN42" s="275"/>
      <c r="PO42" s="275"/>
      <c r="PP42" s="275"/>
      <c r="PQ42" s="275"/>
      <c r="PR42" s="275"/>
      <c r="PS42" s="275"/>
      <c r="PT42" s="275"/>
      <c r="PU42" s="275"/>
      <c r="PV42" s="275"/>
      <c r="PW42" s="275"/>
      <c r="PX42" s="275"/>
      <c r="PY42" s="275"/>
      <c r="PZ42" s="275"/>
      <c r="QA42" s="275"/>
      <c r="QB42" s="275"/>
      <c r="QC42" s="275"/>
      <c r="QD42" s="275"/>
      <c r="QE42" s="275"/>
      <c r="QF42" s="275"/>
      <c r="QG42" s="275"/>
      <c r="QH42" s="275"/>
      <c r="QI42" s="275"/>
      <c r="QJ42" s="275"/>
      <c r="QK42" s="275"/>
      <c r="QL42" s="275"/>
      <c r="QM42" s="275"/>
      <c r="QN42" s="275"/>
      <c r="QO42" s="275"/>
      <c r="QP42" s="275"/>
      <c r="QQ42" s="275"/>
      <c r="QR42" s="275"/>
      <c r="QS42" s="275"/>
      <c r="QT42" s="275"/>
      <c r="QU42" s="275"/>
      <c r="QV42" s="275"/>
      <c r="QW42" s="275"/>
      <c r="QX42" s="275"/>
      <c r="QY42" s="275"/>
      <c r="QZ42" s="275"/>
      <c r="RA42" s="275"/>
      <c r="RB42" s="275"/>
      <c r="RC42" s="275"/>
      <c r="RD42" s="275"/>
      <c r="RE42" s="275"/>
      <c r="RF42" s="275"/>
      <c r="RG42" s="275"/>
      <c r="RH42" s="275"/>
      <c r="RI42" s="275"/>
      <c r="RJ42" s="275"/>
      <c r="RK42" s="275"/>
      <c r="RL42" s="275"/>
      <c r="RM42" s="275"/>
      <c r="RN42" s="275"/>
      <c r="RO42" s="275"/>
      <c r="RP42" s="275"/>
      <c r="RQ42" s="275"/>
      <c r="RR42" s="275"/>
      <c r="RS42" s="275"/>
      <c r="RT42" s="275"/>
      <c r="RU42" s="275"/>
      <c r="RV42" s="275"/>
      <c r="RW42" s="275"/>
      <c r="RX42" s="275"/>
      <c r="RY42" s="275"/>
      <c r="RZ42" s="275"/>
      <c r="SA42" s="275"/>
      <c r="SB42" s="275"/>
      <c r="SC42" s="275"/>
      <c r="SD42" s="275"/>
      <c r="SE42" s="275"/>
      <c r="SF42" s="275"/>
      <c r="SG42" s="275"/>
      <c r="SH42" s="275"/>
      <c r="SI42" s="275"/>
      <c r="SJ42" s="275"/>
      <c r="SK42" s="275"/>
      <c r="SL42" s="275"/>
      <c r="SM42" s="275"/>
      <c r="SN42" s="275"/>
      <c r="SO42" s="275"/>
      <c r="SP42" s="275"/>
      <c r="SQ42" s="275"/>
      <c r="SR42" s="275"/>
      <c r="SS42" s="275"/>
      <c r="ST42" s="275"/>
      <c r="SU42" s="275"/>
      <c r="SV42" s="275"/>
      <c r="SW42" s="275"/>
      <c r="SX42" s="275"/>
      <c r="SY42" s="275"/>
      <c r="SZ42" s="275"/>
      <c r="TA42" s="275"/>
      <c r="TB42" s="275"/>
      <c r="TC42" s="275"/>
      <c r="TD42" s="275"/>
      <c r="TE42" s="275"/>
      <c r="TF42" s="275"/>
      <c r="TG42" s="275"/>
      <c r="TH42" s="275"/>
      <c r="TI42" s="275"/>
      <c r="TJ42" s="275"/>
      <c r="TK42" s="275"/>
      <c r="TL42" s="275"/>
      <c r="TM42" s="275"/>
      <c r="TN42" s="275"/>
      <c r="TO42" s="275"/>
      <c r="TP42" s="275"/>
      <c r="TQ42" s="275"/>
      <c r="TR42" s="275"/>
      <c r="TS42" s="275"/>
      <c r="TT42" s="275"/>
      <c r="TU42" s="275"/>
      <c r="TV42" s="275"/>
      <c r="TW42" s="275"/>
      <c r="TX42" s="275"/>
      <c r="TY42" s="275"/>
      <c r="TZ42" s="275"/>
      <c r="UA42" s="275"/>
      <c r="UB42" s="275"/>
      <c r="UC42" s="275"/>
      <c r="UD42" s="275"/>
      <c r="UE42" s="275"/>
      <c r="UF42" s="275"/>
      <c r="UG42" s="275"/>
      <c r="UH42" s="275"/>
      <c r="UI42" s="275"/>
      <c r="UJ42" s="275"/>
      <c r="UK42" s="275"/>
      <c r="UL42" s="275"/>
      <c r="UM42" s="275"/>
      <c r="UN42" s="275"/>
      <c r="UO42" s="275"/>
      <c r="UP42" s="275"/>
      <c r="UQ42" s="275"/>
      <c r="UR42" s="275"/>
      <c r="US42" s="275"/>
      <c r="UT42" s="275"/>
      <c r="UU42" s="275"/>
      <c r="UV42" s="275"/>
      <c r="UW42" s="275"/>
      <c r="UX42" s="275"/>
      <c r="UY42" s="275"/>
      <c r="UZ42" s="275"/>
      <c r="VA42" s="275"/>
      <c r="VB42" s="275"/>
      <c r="VC42" s="275"/>
      <c r="VD42" s="275"/>
      <c r="VE42" s="275"/>
      <c r="VF42" s="275"/>
      <c r="VG42" s="275"/>
      <c r="VH42" s="275"/>
      <c r="VI42" s="275"/>
      <c r="VJ42" s="275"/>
      <c r="VK42" s="275"/>
      <c r="VL42" s="275"/>
      <c r="VM42" s="275"/>
      <c r="VN42" s="275"/>
      <c r="VO42" s="275"/>
      <c r="VP42" s="275"/>
      <c r="VQ42" s="275"/>
      <c r="VR42" s="275"/>
      <c r="VS42" s="275"/>
      <c r="VT42" s="275"/>
      <c r="VU42" s="275"/>
      <c r="VV42" s="275"/>
      <c r="VW42" s="275"/>
      <c r="VX42" s="275"/>
      <c r="VY42" s="275"/>
      <c r="VZ42" s="275"/>
      <c r="WA42" s="275"/>
      <c r="WB42" s="275"/>
      <c r="WC42" s="275"/>
      <c r="WD42" s="275"/>
      <c r="WE42" s="275"/>
      <c r="WF42" s="275"/>
      <c r="WG42" s="275"/>
      <c r="WH42" s="275"/>
      <c r="WI42" s="275"/>
      <c r="WJ42" s="275"/>
      <c r="WK42" s="275"/>
      <c r="WL42" s="275"/>
      <c r="WM42" s="275"/>
      <c r="WN42" s="275"/>
      <c r="WO42" s="275"/>
      <c r="WP42" s="275"/>
      <c r="WQ42" s="275"/>
      <c r="WR42" s="275"/>
      <c r="WS42" s="275"/>
      <c r="WT42" s="275"/>
      <c r="WU42" s="275"/>
      <c r="WV42" s="275"/>
      <c r="WW42" s="275"/>
      <c r="WX42" s="275"/>
      <c r="WY42" s="275"/>
      <c r="WZ42" s="275"/>
      <c r="XA42" s="275"/>
      <c r="XB42" s="275"/>
      <c r="XC42" s="275"/>
      <c r="XD42" s="275"/>
      <c r="XE42" s="275"/>
      <c r="XF42" s="275"/>
      <c r="XG42" s="275"/>
      <c r="XH42" s="275"/>
      <c r="XI42" s="275"/>
      <c r="XJ42" s="275"/>
      <c r="XK42" s="275"/>
      <c r="XL42" s="275"/>
      <c r="XM42" s="275"/>
      <c r="XN42" s="275"/>
      <c r="XO42" s="275"/>
      <c r="XP42" s="275"/>
      <c r="XQ42" s="275"/>
      <c r="XR42" s="275"/>
      <c r="XS42" s="275"/>
      <c r="XT42" s="275"/>
      <c r="XU42" s="275"/>
      <c r="XV42" s="275"/>
      <c r="XW42" s="275"/>
      <c r="XX42" s="275"/>
      <c r="XY42" s="275"/>
      <c r="XZ42" s="275"/>
      <c r="YA42" s="275"/>
      <c r="YB42" s="275"/>
      <c r="YC42" s="275"/>
      <c r="YD42" s="275"/>
      <c r="YE42" s="275"/>
      <c r="YF42" s="275"/>
      <c r="YG42" s="275"/>
      <c r="YH42" s="275"/>
      <c r="YI42" s="275"/>
      <c r="YJ42" s="275"/>
      <c r="YK42" s="275"/>
      <c r="YL42" s="275"/>
      <c r="YM42" s="275"/>
      <c r="YN42" s="275"/>
      <c r="YO42" s="275"/>
      <c r="YP42" s="275"/>
      <c r="YQ42" s="275"/>
      <c r="YR42" s="275"/>
      <c r="YS42" s="275"/>
      <c r="YT42" s="275"/>
      <c r="YU42" s="275"/>
      <c r="YV42" s="275"/>
      <c r="YW42" s="275"/>
      <c r="YX42" s="275"/>
      <c r="YY42" s="275"/>
      <c r="YZ42" s="275"/>
      <c r="ZA42" s="275"/>
      <c r="ZB42" s="275"/>
      <c r="ZC42" s="275"/>
      <c r="ZD42" s="275"/>
      <c r="ZE42" s="275"/>
      <c r="ZF42" s="275"/>
      <c r="ZG42" s="275"/>
      <c r="ZH42" s="275"/>
      <c r="ZI42" s="275"/>
      <c r="ZJ42" s="275"/>
      <c r="ZK42" s="275"/>
      <c r="ZL42" s="275"/>
      <c r="ZM42" s="275"/>
      <c r="ZN42" s="275"/>
      <c r="ZO42" s="275"/>
      <c r="ZP42" s="275"/>
      <c r="ZQ42" s="275"/>
      <c r="ZR42" s="275"/>
      <c r="ZS42" s="275"/>
      <c r="ZT42" s="275"/>
      <c r="ZU42" s="275"/>
      <c r="ZV42" s="275"/>
      <c r="ZW42" s="275"/>
      <c r="ZX42" s="275"/>
      <c r="ZY42" s="275"/>
      <c r="ZZ42" s="275"/>
      <c r="AAA42" s="275"/>
      <c r="AAB42" s="275"/>
      <c r="AAC42" s="275"/>
      <c r="AAD42" s="275"/>
      <c r="AAE42" s="275"/>
      <c r="AAF42" s="275"/>
      <c r="AAG42" s="275"/>
      <c r="AAH42" s="275"/>
      <c r="AAI42" s="275"/>
      <c r="AAJ42" s="275"/>
      <c r="AAK42" s="275"/>
      <c r="AAL42" s="275"/>
      <c r="AAM42" s="275"/>
      <c r="AAN42" s="275"/>
      <c r="AAO42" s="275"/>
      <c r="AAP42" s="275"/>
      <c r="AAQ42" s="275"/>
      <c r="AAR42" s="275"/>
      <c r="AAS42" s="275"/>
      <c r="AAT42" s="275"/>
      <c r="AAU42" s="275"/>
      <c r="AAV42" s="275"/>
      <c r="AAW42" s="275"/>
      <c r="AAX42" s="275"/>
      <c r="AAY42" s="275"/>
      <c r="AAZ42" s="275"/>
      <c r="ABA42" s="275"/>
      <c r="ABB42" s="275"/>
      <c r="ABC42" s="275"/>
      <c r="ABD42" s="275"/>
      <c r="ABE42" s="275"/>
      <c r="ABF42" s="275"/>
      <c r="ABG42" s="275"/>
      <c r="ABH42" s="275"/>
      <c r="ABI42" s="275"/>
      <c r="ABJ42" s="275"/>
      <c r="ABK42" s="275"/>
      <c r="ABL42" s="275"/>
      <c r="ABM42" s="275"/>
      <c r="ABN42" s="275"/>
      <c r="ABO42" s="275"/>
      <c r="ABP42" s="275"/>
      <c r="ABQ42" s="275"/>
      <c r="ABR42" s="275"/>
      <c r="ABS42" s="275"/>
      <c r="ABT42" s="275"/>
      <c r="ABU42" s="275"/>
      <c r="ABV42" s="275"/>
      <c r="ABW42" s="275"/>
      <c r="ABX42" s="275"/>
      <c r="ABY42" s="275"/>
      <c r="ABZ42" s="275"/>
      <c r="ACA42" s="275"/>
      <c r="ACB42" s="275"/>
      <c r="ACC42" s="275"/>
      <c r="ACD42" s="275"/>
      <c r="ACE42" s="275"/>
      <c r="ACF42" s="275"/>
      <c r="ACG42" s="275"/>
      <c r="ACH42" s="275"/>
      <c r="ACI42" s="275"/>
      <c r="ACJ42" s="275"/>
      <c r="ACK42" s="275"/>
      <c r="ACL42" s="275"/>
      <c r="ACM42" s="275"/>
      <c r="ACN42" s="275"/>
      <c r="ACO42" s="275"/>
      <c r="ACP42" s="275"/>
      <c r="ACQ42" s="275"/>
      <c r="ACR42" s="275"/>
      <c r="ACS42" s="275"/>
      <c r="ACT42" s="275"/>
      <c r="ACU42" s="275"/>
      <c r="ACV42" s="275"/>
      <c r="ACW42" s="275"/>
      <c r="ACX42" s="275"/>
      <c r="ACY42" s="275"/>
      <c r="ACZ42" s="275"/>
      <c r="ADA42" s="275"/>
      <c r="ADB42" s="275"/>
      <c r="ADC42" s="275"/>
      <c r="ADD42" s="275"/>
      <c r="ADE42" s="275"/>
      <c r="ADF42" s="275"/>
      <c r="ADG42" s="275"/>
      <c r="ADH42" s="275"/>
      <c r="ADI42" s="275"/>
      <c r="ADJ42" s="275"/>
      <c r="ADK42" s="275"/>
      <c r="ADL42" s="275"/>
      <c r="ADM42" s="275"/>
      <c r="ADN42" s="275"/>
      <c r="ADO42" s="275"/>
      <c r="ADP42" s="275"/>
      <c r="ADQ42" s="275"/>
      <c r="ADR42" s="275"/>
      <c r="ADS42" s="275"/>
      <c r="ADT42" s="275"/>
      <c r="ADU42" s="275"/>
      <c r="ADV42" s="275"/>
      <c r="ADW42" s="275"/>
      <c r="ADX42" s="275"/>
      <c r="ADY42" s="275"/>
      <c r="ADZ42" s="275"/>
      <c r="AEA42" s="275"/>
      <c r="AEB42" s="275"/>
      <c r="AEC42" s="275"/>
      <c r="AED42" s="275"/>
      <c r="AEE42" s="275"/>
      <c r="AEF42" s="275"/>
      <c r="AEG42" s="275"/>
      <c r="AEH42" s="275"/>
      <c r="AEI42" s="275"/>
      <c r="AEJ42" s="275"/>
      <c r="AEK42" s="275"/>
      <c r="AEL42" s="275"/>
      <c r="AEM42" s="275"/>
      <c r="AEN42" s="275"/>
      <c r="AEO42" s="275"/>
      <c r="AEP42" s="275"/>
      <c r="AEQ42" s="275"/>
      <c r="AER42" s="275"/>
      <c r="AES42" s="275"/>
      <c r="AET42" s="275"/>
      <c r="AEU42" s="275"/>
      <c r="AEV42" s="275"/>
      <c r="AEW42" s="275"/>
      <c r="AEX42" s="275"/>
      <c r="AEY42" s="275"/>
      <c r="AEZ42" s="275"/>
      <c r="AFA42" s="275"/>
      <c r="AFB42" s="275"/>
      <c r="AFC42" s="275"/>
      <c r="AFD42" s="275"/>
      <c r="AFE42" s="275"/>
      <c r="AFF42" s="275"/>
      <c r="AFG42" s="275"/>
      <c r="AFH42" s="275"/>
      <c r="AFI42" s="275"/>
      <c r="AFJ42" s="275"/>
      <c r="AFK42" s="275"/>
      <c r="AFL42" s="275"/>
      <c r="AFM42" s="275"/>
      <c r="AFN42" s="275"/>
      <c r="AFO42" s="275"/>
      <c r="AFP42" s="275"/>
      <c r="AFQ42" s="275"/>
      <c r="AFR42" s="275"/>
      <c r="AFS42" s="275"/>
      <c r="AFT42" s="275"/>
      <c r="AFU42" s="275"/>
      <c r="AFV42" s="275"/>
      <c r="AFW42" s="275"/>
      <c r="AFX42" s="275"/>
      <c r="AFY42" s="275"/>
      <c r="AFZ42" s="275"/>
      <c r="AGA42" s="275"/>
      <c r="AGB42" s="275"/>
      <c r="AGC42" s="275"/>
      <c r="AGD42" s="275"/>
      <c r="AGE42" s="275"/>
      <c r="AGF42" s="275"/>
      <c r="AGG42" s="275"/>
      <c r="AGH42" s="275"/>
      <c r="AGI42" s="275"/>
      <c r="AGJ42" s="275"/>
      <c r="AGK42" s="275"/>
      <c r="AGL42" s="275"/>
      <c r="AGM42" s="275"/>
      <c r="AGN42" s="275"/>
      <c r="AGO42" s="275"/>
      <c r="AGP42" s="275"/>
      <c r="AGQ42" s="275"/>
      <c r="AGR42" s="275"/>
      <c r="AGS42" s="275"/>
      <c r="AGT42" s="275"/>
      <c r="AGU42" s="275"/>
      <c r="AGV42" s="275"/>
      <c r="AGW42" s="275"/>
      <c r="AGX42" s="275"/>
      <c r="AGY42" s="275"/>
      <c r="AGZ42" s="275"/>
      <c r="AHA42" s="275"/>
      <c r="AHB42" s="275"/>
      <c r="AHC42" s="275"/>
      <c r="AHD42" s="275"/>
      <c r="AHE42" s="275"/>
      <c r="AHF42" s="275"/>
      <c r="AHG42" s="275"/>
      <c r="AHH42" s="275"/>
      <c r="AHI42" s="275"/>
      <c r="AHJ42" s="275"/>
      <c r="AHK42" s="275"/>
      <c r="AHL42" s="275"/>
      <c r="AHM42" s="275"/>
      <c r="AHN42" s="275"/>
      <c r="AHO42" s="275"/>
      <c r="AHP42" s="275"/>
      <c r="AHQ42" s="275"/>
      <c r="AHR42" s="275"/>
      <c r="AHS42" s="275"/>
      <c r="AHT42" s="275"/>
      <c r="AHU42" s="275"/>
      <c r="AHV42" s="275"/>
      <c r="AHW42" s="275"/>
      <c r="AHX42" s="275"/>
      <c r="AHY42" s="275"/>
      <c r="AHZ42" s="275"/>
      <c r="AIA42" s="275"/>
      <c r="AIB42" s="275"/>
      <c r="AIC42" s="275"/>
      <c r="AID42" s="275"/>
      <c r="AIE42" s="275"/>
      <c r="AIF42" s="275"/>
      <c r="AIG42" s="275"/>
      <c r="AIH42" s="275"/>
      <c r="AII42" s="275"/>
      <c r="AIJ42" s="275"/>
      <c r="AIK42" s="275"/>
      <c r="AIL42" s="275"/>
      <c r="AIM42" s="275"/>
      <c r="AIN42" s="275"/>
      <c r="AIO42" s="275"/>
      <c r="AIP42" s="275"/>
      <c r="AIQ42" s="275"/>
      <c r="AIR42" s="275"/>
      <c r="AIS42" s="275"/>
      <c r="AIT42" s="275"/>
      <c r="AIU42" s="275"/>
      <c r="AIV42" s="275"/>
      <c r="AIW42" s="275"/>
      <c r="AIX42" s="275"/>
      <c r="AIY42" s="275"/>
      <c r="AIZ42" s="275"/>
      <c r="AJA42" s="275"/>
      <c r="AJB42" s="275"/>
      <c r="AJC42" s="275"/>
      <c r="AJD42" s="275"/>
      <c r="AJE42" s="275"/>
      <c r="AJF42" s="275"/>
      <c r="AJG42" s="275"/>
      <c r="AJH42" s="275"/>
      <c r="AJI42" s="275"/>
      <c r="AJJ42" s="275"/>
      <c r="AJK42" s="275"/>
      <c r="AJL42" s="275"/>
      <c r="AJM42" s="275"/>
      <c r="AJN42" s="275"/>
      <c r="AJO42" s="275"/>
      <c r="AJP42" s="275"/>
      <c r="AJQ42" s="275"/>
      <c r="AJR42" s="275"/>
      <c r="AJS42" s="275"/>
      <c r="AJT42" s="275"/>
      <c r="AJU42" s="275"/>
      <c r="AJV42" s="275"/>
      <c r="AJW42" s="275"/>
      <c r="AJX42" s="275"/>
      <c r="AJY42" s="275"/>
      <c r="AJZ42" s="275"/>
      <c r="AKA42" s="275"/>
      <c r="AKB42" s="275"/>
      <c r="AKC42" s="275"/>
      <c r="AKD42" s="275"/>
      <c r="AKE42" s="275"/>
      <c r="AKF42" s="275"/>
      <c r="AKG42" s="275"/>
      <c r="AKH42" s="275"/>
      <c r="AKI42" s="275"/>
      <c r="AKJ42" s="275"/>
      <c r="AKK42" s="275"/>
      <c r="AKL42" s="275"/>
      <c r="AKM42" s="275"/>
      <c r="AKN42" s="275"/>
      <c r="AKO42" s="275"/>
      <c r="AKP42" s="275"/>
      <c r="AKQ42" s="275"/>
      <c r="AKR42" s="275"/>
      <c r="AKS42" s="275"/>
      <c r="AKT42" s="275"/>
      <c r="AKU42" s="275"/>
      <c r="AKV42" s="275"/>
      <c r="AKW42" s="275"/>
      <c r="AKX42" s="275"/>
      <c r="AKY42" s="275"/>
      <c r="AKZ42" s="275"/>
      <c r="ALA42" s="275"/>
      <c r="ALB42" s="275"/>
      <c r="ALC42" s="275"/>
      <c r="ALD42" s="275"/>
      <c r="ALE42" s="275"/>
      <c r="ALF42" s="275"/>
      <c r="ALG42" s="275"/>
      <c r="ALH42" s="275"/>
      <c r="ALI42" s="275"/>
      <c r="ALJ42" s="275"/>
      <c r="ALK42" s="275"/>
      <c r="ALL42" s="275"/>
      <c r="ALM42" s="275"/>
      <c r="ALN42" s="275"/>
      <c r="ALO42" s="275"/>
      <c r="ALP42" s="275"/>
      <c r="ALQ42" s="275"/>
      <c r="ALR42" s="275"/>
      <c r="ALS42" s="275"/>
      <c r="ALT42" s="275"/>
      <c r="ALU42" s="275"/>
      <c r="ALV42" s="275"/>
      <c r="ALW42" s="275"/>
      <c r="ALX42" s="275"/>
      <c r="ALY42" s="275"/>
      <c r="ALZ42" s="275"/>
      <c r="AMA42" s="275"/>
      <c r="AMB42" s="275"/>
      <c r="AMC42" s="275"/>
      <c r="AMD42" s="275"/>
      <c r="AME42" s="275"/>
      <c r="AMF42" s="275"/>
      <c r="AMG42" s="275"/>
      <c r="AMH42" s="275"/>
      <c r="AMI42" s="275"/>
      <c r="AMJ42" s="275"/>
      <c r="AMK42" s="275"/>
      <c r="AML42" s="275"/>
      <c r="AMM42" s="275"/>
      <c r="AMN42" s="275"/>
      <c r="AMO42" s="275"/>
      <c r="AMP42" s="275"/>
      <c r="AMQ42" s="275"/>
      <c r="AMR42" s="275"/>
      <c r="AMS42" s="275"/>
      <c r="AMT42" s="275"/>
      <c r="AMU42" s="275"/>
      <c r="AMV42" s="275"/>
      <c r="AMW42" s="275"/>
      <c r="AMX42" s="275"/>
      <c r="AMY42" s="275"/>
      <c r="AMZ42" s="275"/>
      <c r="ANA42" s="275"/>
      <c r="ANB42" s="275"/>
      <c r="ANC42" s="275"/>
      <c r="AND42" s="275"/>
      <c r="ANE42" s="275"/>
      <c r="ANF42" s="275"/>
      <c r="ANG42" s="275"/>
      <c r="ANH42" s="275"/>
      <c r="ANI42" s="275"/>
      <c r="ANJ42" s="275"/>
      <c r="ANK42" s="275"/>
      <c r="ANL42" s="275"/>
      <c r="ANM42" s="275"/>
      <c r="ANN42" s="275"/>
      <c r="ANO42" s="275"/>
      <c r="ANP42" s="275"/>
      <c r="ANQ42" s="275"/>
      <c r="ANR42" s="275"/>
      <c r="ANS42" s="275"/>
      <c r="ANT42" s="275"/>
      <c r="ANU42" s="275"/>
      <c r="ANV42" s="275"/>
      <c r="ANW42" s="275"/>
      <c r="ANX42" s="275"/>
      <c r="ANY42" s="275"/>
      <c r="ANZ42" s="275"/>
      <c r="AOA42" s="275"/>
      <c r="AOB42" s="275"/>
      <c r="AOC42" s="275"/>
      <c r="AOD42" s="275"/>
      <c r="AOE42" s="275"/>
      <c r="AOF42" s="275"/>
      <c r="AOG42" s="275"/>
      <c r="AOH42" s="275"/>
      <c r="AOI42" s="275"/>
      <c r="AOJ42" s="275"/>
      <c r="AOK42" s="275"/>
      <c r="AOL42" s="275"/>
      <c r="AOM42" s="275"/>
      <c r="AON42" s="275"/>
      <c r="AOO42" s="275"/>
      <c r="AOP42" s="275"/>
      <c r="AOQ42" s="275"/>
      <c r="AOR42" s="275"/>
      <c r="AOS42" s="275"/>
      <c r="AOT42" s="275"/>
      <c r="AOU42" s="275"/>
      <c r="AOV42" s="275"/>
      <c r="AOW42" s="275"/>
      <c r="AOX42" s="275"/>
      <c r="AOY42" s="275"/>
      <c r="AOZ42" s="275"/>
      <c r="APA42" s="275"/>
      <c r="APB42" s="275"/>
      <c r="APC42" s="275"/>
      <c r="APD42" s="275"/>
      <c r="APE42" s="275"/>
      <c r="APF42" s="275"/>
      <c r="APG42" s="275"/>
      <c r="APH42" s="275"/>
      <c r="API42" s="275"/>
      <c r="APJ42" s="275"/>
      <c r="APK42" s="275"/>
      <c r="APL42" s="275"/>
      <c r="APM42" s="275"/>
      <c r="APN42" s="275"/>
      <c r="APO42" s="275"/>
      <c r="APP42" s="275"/>
      <c r="APQ42" s="275"/>
      <c r="APR42" s="275"/>
      <c r="APS42" s="275"/>
      <c r="APT42" s="275"/>
      <c r="APU42" s="275"/>
      <c r="APV42" s="275"/>
      <c r="APW42" s="275"/>
      <c r="APX42" s="275"/>
      <c r="APY42" s="275"/>
      <c r="APZ42" s="275"/>
      <c r="AQA42" s="275"/>
      <c r="AQB42" s="275"/>
      <c r="AQC42" s="275"/>
      <c r="AQD42" s="275"/>
      <c r="AQE42" s="275"/>
      <c r="AQF42" s="275"/>
      <c r="AQG42" s="275"/>
      <c r="AQH42" s="275"/>
      <c r="AQI42" s="275"/>
      <c r="AQJ42" s="275"/>
      <c r="AQK42" s="275"/>
      <c r="AQL42" s="275"/>
      <c r="AQM42" s="275"/>
      <c r="AQN42" s="275"/>
      <c r="AQO42" s="275"/>
      <c r="AQP42" s="275"/>
      <c r="AQQ42" s="275"/>
      <c r="AQR42" s="275"/>
      <c r="AQS42" s="275"/>
      <c r="AQT42" s="275"/>
      <c r="AQU42" s="275"/>
      <c r="AQV42" s="275"/>
      <c r="AQW42" s="275"/>
      <c r="AQX42" s="275"/>
      <c r="AQY42" s="275"/>
      <c r="AQZ42" s="275"/>
      <c r="ARA42" s="275"/>
      <c r="ARB42" s="275"/>
      <c r="ARC42" s="275"/>
      <c r="ARD42" s="275"/>
      <c r="ARE42" s="275"/>
      <c r="ARF42" s="275"/>
      <c r="ARG42" s="275"/>
      <c r="ARH42" s="275"/>
      <c r="ARI42" s="275"/>
      <c r="ARJ42" s="275"/>
      <c r="ARK42" s="275"/>
      <c r="ARL42" s="275"/>
      <c r="ARM42" s="275"/>
      <c r="ARN42" s="275"/>
      <c r="ARO42" s="275"/>
      <c r="ARP42" s="275"/>
      <c r="ARQ42" s="275"/>
      <c r="ARR42" s="275"/>
      <c r="ARS42" s="275"/>
      <c r="ART42" s="275"/>
      <c r="ARU42" s="275"/>
      <c r="ARV42" s="275"/>
      <c r="ARW42" s="275"/>
      <c r="ARX42" s="275"/>
      <c r="ARY42" s="275"/>
      <c r="ARZ42" s="275"/>
      <c r="ASA42" s="275"/>
      <c r="ASB42" s="275"/>
      <c r="ASC42" s="275"/>
      <c r="ASD42" s="275"/>
      <c r="ASE42" s="275"/>
      <c r="ASF42" s="275"/>
      <c r="ASG42" s="275"/>
      <c r="ASH42" s="275"/>
      <c r="ASI42" s="275"/>
      <c r="ASJ42" s="275"/>
      <c r="ASK42" s="275"/>
      <c r="ASL42" s="275"/>
      <c r="ASM42" s="275"/>
      <c r="ASN42" s="275"/>
      <c r="ASO42" s="275"/>
      <c r="ASP42" s="275"/>
      <c r="ASQ42" s="275"/>
      <c r="ASR42" s="275"/>
      <c r="ASS42" s="275"/>
      <c r="AST42" s="275"/>
      <c r="ASU42" s="275"/>
      <c r="ASV42" s="275"/>
      <c r="ASW42" s="275"/>
      <c r="ASX42" s="275"/>
      <c r="ASY42" s="275"/>
      <c r="ASZ42" s="275"/>
      <c r="ATA42" s="275"/>
      <c r="ATB42" s="275"/>
      <c r="ATC42" s="275"/>
      <c r="ATD42" s="275"/>
      <c r="ATE42" s="275"/>
      <c r="ATF42" s="275"/>
      <c r="ATG42" s="275"/>
      <c r="ATH42" s="275"/>
      <c r="ATI42" s="275"/>
      <c r="ATJ42" s="275"/>
      <c r="ATK42" s="275"/>
      <c r="ATL42" s="275"/>
      <c r="ATM42" s="275"/>
      <c r="ATN42" s="275"/>
      <c r="ATO42" s="275"/>
      <c r="ATP42" s="275"/>
      <c r="ATQ42" s="275"/>
      <c r="ATR42" s="275"/>
      <c r="ATS42" s="275"/>
      <c r="ATT42" s="275"/>
      <c r="ATU42" s="275"/>
      <c r="ATV42" s="275"/>
      <c r="ATW42" s="275"/>
      <c r="ATX42" s="275"/>
      <c r="ATY42" s="275"/>
      <c r="ATZ42" s="275"/>
      <c r="AUA42" s="275"/>
      <c r="AUB42" s="275"/>
      <c r="AUC42" s="275"/>
      <c r="AUD42" s="275"/>
      <c r="AUE42" s="275"/>
      <c r="AUF42" s="275"/>
      <c r="AUG42" s="275"/>
      <c r="AUH42" s="275"/>
      <c r="AUI42" s="275"/>
      <c r="AUJ42" s="275"/>
      <c r="AUK42" s="275"/>
      <c r="AUL42" s="275"/>
      <c r="AUM42" s="275"/>
      <c r="AUN42" s="275"/>
      <c r="AUO42" s="275"/>
      <c r="AUP42" s="275"/>
      <c r="AUQ42" s="275"/>
      <c r="AUR42" s="275"/>
      <c r="AUS42" s="275"/>
      <c r="AUT42" s="275"/>
      <c r="AUU42" s="275"/>
      <c r="AUV42" s="275"/>
      <c r="AUW42" s="275"/>
      <c r="AUX42" s="275"/>
      <c r="AUY42" s="275"/>
      <c r="AUZ42" s="275"/>
      <c r="AVA42" s="275"/>
      <c r="AVB42" s="275"/>
      <c r="AVC42" s="275"/>
      <c r="AVD42" s="275"/>
      <c r="AVE42" s="275"/>
      <c r="AVF42" s="275"/>
      <c r="AVG42" s="275"/>
      <c r="AVH42" s="275"/>
      <c r="AVI42" s="275"/>
      <c r="AVJ42" s="275"/>
      <c r="AVK42" s="275"/>
      <c r="AVL42" s="275"/>
      <c r="AVM42" s="275"/>
      <c r="AVN42" s="275"/>
      <c r="AVO42" s="275"/>
      <c r="AVP42" s="275"/>
      <c r="AVQ42" s="275"/>
      <c r="AVR42" s="275"/>
      <c r="AVS42" s="275"/>
      <c r="AVT42" s="275"/>
      <c r="AVU42" s="275"/>
      <c r="AVV42" s="275"/>
      <c r="AVW42" s="275"/>
      <c r="AVX42" s="275"/>
      <c r="AVY42" s="275"/>
      <c r="AVZ42" s="275"/>
      <c r="AWA42" s="275"/>
      <c r="AWB42" s="275"/>
      <c r="AWC42" s="275"/>
      <c r="AWD42" s="275"/>
      <c r="AWE42" s="275"/>
      <c r="AWF42" s="275"/>
      <c r="AWG42" s="275"/>
      <c r="AWH42" s="275"/>
      <c r="AWI42" s="275"/>
      <c r="AWJ42" s="275"/>
      <c r="AWK42" s="275"/>
      <c r="AWL42" s="275"/>
      <c r="AWM42" s="275"/>
      <c r="AWN42" s="275"/>
      <c r="AWO42" s="275"/>
      <c r="AWP42" s="275"/>
      <c r="AWQ42" s="275"/>
      <c r="AWR42" s="275"/>
      <c r="AWS42" s="275"/>
      <c r="AWT42" s="275"/>
      <c r="AWU42" s="275"/>
      <c r="AWV42" s="275"/>
      <c r="AWW42" s="275"/>
      <c r="AWX42" s="275"/>
      <c r="AWY42" s="275"/>
      <c r="AWZ42" s="275"/>
      <c r="AXA42" s="275"/>
      <c r="AXB42" s="275"/>
      <c r="AXC42" s="275"/>
      <c r="AXD42" s="275"/>
      <c r="AXE42" s="275"/>
      <c r="AXF42" s="275"/>
      <c r="AXG42" s="275"/>
      <c r="AXH42" s="275"/>
      <c r="AXI42" s="275"/>
      <c r="AXJ42" s="275"/>
      <c r="AXK42" s="275"/>
      <c r="AXL42" s="275"/>
      <c r="AXM42" s="275"/>
      <c r="AXN42" s="275"/>
      <c r="AXO42" s="275"/>
      <c r="AXP42" s="275"/>
      <c r="AXQ42" s="275"/>
      <c r="AXR42" s="275"/>
      <c r="AXS42" s="275"/>
      <c r="AXT42" s="275"/>
      <c r="AXU42" s="275"/>
      <c r="AXV42" s="275"/>
      <c r="AXW42" s="275"/>
      <c r="AXX42" s="275"/>
      <c r="AXY42" s="275"/>
      <c r="AXZ42" s="275"/>
      <c r="AYA42" s="275"/>
      <c r="AYB42" s="275"/>
      <c r="AYC42" s="275"/>
      <c r="AYD42" s="275"/>
      <c r="AYE42" s="275"/>
      <c r="AYF42" s="275"/>
      <c r="AYG42" s="275"/>
      <c r="AYH42" s="275"/>
      <c r="AYI42" s="275"/>
      <c r="AYJ42" s="275"/>
      <c r="AYK42" s="275"/>
      <c r="AYL42" s="275"/>
      <c r="AYM42" s="275"/>
      <c r="AYN42" s="275"/>
      <c r="AYO42" s="275"/>
      <c r="AYP42" s="275"/>
      <c r="AYQ42" s="275"/>
      <c r="AYR42" s="275"/>
      <c r="AYS42" s="275"/>
      <c r="AYT42" s="275"/>
      <c r="AYU42" s="275"/>
      <c r="AYV42" s="275"/>
      <c r="AYW42" s="275"/>
      <c r="AYX42" s="275"/>
      <c r="AYY42" s="275"/>
      <c r="AYZ42" s="275"/>
      <c r="AZA42" s="275"/>
      <c r="AZB42" s="275"/>
      <c r="AZC42" s="275"/>
      <c r="AZD42" s="275"/>
      <c r="AZE42" s="275"/>
      <c r="AZF42" s="275"/>
      <c r="AZG42" s="275"/>
      <c r="AZH42" s="275"/>
      <c r="AZI42" s="275"/>
      <c r="AZJ42" s="275"/>
      <c r="AZK42" s="275"/>
      <c r="AZL42" s="275"/>
      <c r="AZM42" s="275"/>
      <c r="AZN42" s="275"/>
      <c r="AZO42" s="275"/>
      <c r="AZP42" s="275"/>
      <c r="AZQ42" s="275"/>
      <c r="AZR42" s="275"/>
      <c r="AZS42" s="275"/>
      <c r="AZT42" s="275"/>
      <c r="AZU42" s="275"/>
      <c r="AZV42" s="275"/>
      <c r="AZW42" s="275"/>
      <c r="AZX42" s="275"/>
      <c r="AZY42" s="275"/>
      <c r="AZZ42" s="275"/>
      <c r="BAA42" s="275"/>
      <c r="BAB42" s="275"/>
      <c r="BAC42" s="275"/>
      <c r="BAD42" s="275"/>
      <c r="BAE42" s="275"/>
      <c r="BAF42" s="275"/>
      <c r="BAG42" s="275"/>
      <c r="BAH42" s="275"/>
      <c r="BAI42" s="275"/>
      <c r="BAJ42" s="275"/>
      <c r="BAK42" s="275"/>
      <c r="BAL42" s="275"/>
      <c r="BAM42" s="275"/>
      <c r="BAN42" s="275"/>
      <c r="BAO42" s="275"/>
      <c r="BAP42" s="275"/>
      <c r="BAQ42" s="275"/>
      <c r="BAR42" s="275"/>
      <c r="BAS42" s="275"/>
      <c r="BAT42" s="275"/>
      <c r="BAU42" s="275"/>
      <c r="BAV42" s="275"/>
      <c r="BAW42" s="275"/>
      <c r="BAX42" s="275"/>
      <c r="BAY42" s="275"/>
      <c r="BAZ42" s="275"/>
      <c r="BBA42" s="275"/>
      <c r="BBB42" s="275"/>
      <c r="BBC42" s="275"/>
      <c r="BBD42" s="275"/>
      <c r="BBE42" s="275"/>
      <c r="BBF42" s="275"/>
      <c r="BBG42" s="275"/>
      <c r="BBH42" s="275"/>
      <c r="BBI42" s="275"/>
      <c r="BBJ42" s="275"/>
      <c r="BBK42" s="275"/>
      <c r="BBL42" s="275"/>
      <c r="BBM42" s="275"/>
      <c r="BBN42" s="275"/>
      <c r="BBO42" s="275"/>
      <c r="BBP42" s="275"/>
      <c r="BBQ42" s="275"/>
      <c r="BBR42" s="275"/>
      <c r="BBS42" s="275"/>
      <c r="BBT42" s="275"/>
      <c r="BBU42" s="275"/>
      <c r="BBV42" s="275"/>
      <c r="BBW42" s="275"/>
      <c r="BBX42" s="275"/>
      <c r="BBY42" s="275"/>
      <c r="BBZ42" s="275"/>
      <c r="BCA42" s="275"/>
      <c r="BCB42" s="275"/>
      <c r="BCC42" s="275"/>
      <c r="BCD42" s="275"/>
      <c r="BCE42" s="275"/>
      <c r="BCF42" s="275"/>
      <c r="BCG42" s="275"/>
      <c r="BCH42" s="275"/>
      <c r="BCI42" s="275"/>
      <c r="BCJ42" s="275"/>
      <c r="BCK42" s="275"/>
      <c r="BCL42" s="275"/>
      <c r="BCM42" s="275"/>
      <c r="BCN42" s="275"/>
      <c r="BCO42" s="275"/>
      <c r="BCP42" s="275"/>
      <c r="BCQ42" s="275"/>
      <c r="BCR42" s="275"/>
      <c r="BCS42" s="275"/>
      <c r="BCT42" s="275"/>
      <c r="BCU42" s="275"/>
      <c r="BCV42" s="275"/>
      <c r="BCW42" s="275"/>
      <c r="BCX42" s="275"/>
      <c r="BCY42" s="275"/>
      <c r="BCZ42" s="275"/>
      <c r="BDA42" s="275"/>
      <c r="BDB42" s="275"/>
      <c r="BDC42" s="275"/>
      <c r="BDD42" s="275"/>
      <c r="BDE42" s="275"/>
      <c r="BDF42" s="275"/>
      <c r="BDG42" s="275"/>
      <c r="BDH42" s="275"/>
      <c r="BDI42" s="275"/>
      <c r="BDJ42" s="275"/>
      <c r="BDK42" s="275"/>
      <c r="BDL42" s="275"/>
      <c r="BDM42" s="275"/>
      <c r="BDN42" s="275"/>
      <c r="BDO42" s="275"/>
      <c r="BDP42" s="275"/>
      <c r="BDQ42" s="275"/>
      <c r="BDR42" s="275"/>
      <c r="BDS42" s="275"/>
      <c r="BDT42" s="275"/>
      <c r="BDU42" s="275"/>
      <c r="BDV42" s="275"/>
      <c r="BDW42" s="275"/>
      <c r="BDX42" s="275"/>
      <c r="BDY42" s="275"/>
      <c r="BDZ42" s="275"/>
      <c r="BEA42" s="275"/>
      <c r="BEB42" s="275"/>
      <c r="BEC42" s="275"/>
      <c r="BED42" s="275"/>
      <c r="BEE42" s="275"/>
      <c r="BEF42" s="275"/>
      <c r="BEG42" s="275"/>
      <c r="BEH42" s="275"/>
      <c r="BEI42" s="275"/>
      <c r="BEJ42" s="275"/>
      <c r="BEK42" s="275"/>
      <c r="BEL42" s="275"/>
      <c r="BEM42" s="275"/>
      <c r="BEN42" s="275"/>
      <c r="BEO42" s="275"/>
      <c r="BEP42" s="275"/>
      <c r="BEQ42" s="275"/>
      <c r="BER42" s="275"/>
      <c r="BES42" s="275"/>
      <c r="BET42" s="275"/>
      <c r="BEU42" s="275"/>
      <c r="BEV42" s="275"/>
      <c r="BEW42" s="275"/>
      <c r="BEX42" s="275"/>
      <c r="BEY42" s="275"/>
      <c r="BEZ42" s="275"/>
      <c r="BFA42" s="275"/>
      <c r="BFB42" s="275"/>
      <c r="BFC42" s="275"/>
      <c r="BFD42" s="275"/>
      <c r="BFE42" s="275"/>
      <c r="BFF42" s="275"/>
      <c r="BFG42" s="275"/>
      <c r="BFH42" s="275"/>
      <c r="BFI42" s="275"/>
      <c r="BFJ42" s="275"/>
      <c r="BFK42" s="275"/>
      <c r="BFL42" s="275"/>
      <c r="BFM42" s="275"/>
      <c r="BFN42" s="275"/>
      <c r="BFO42" s="275"/>
      <c r="BFP42" s="275"/>
      <c r="BFQ42" s="275"/>
      <c r="BFR42" s="275"/>
      <c r="BFS42" s="275"/>
      <c r="BFT42" s="275"/>
      <c r="BFU42" s="275"/>
      <c r="BFV42" s="275"/>
      <c r="BFW42" s="275"/>
      <c r="BFX42" s="275"/>
      <c r="BFY42" s="275"/>
      <c r="BFZ42" s="275"/>
      <c r="BGA42" s="275"/>
      <c r="BGB42" s="275"/>
      <c r="BGC42" s="275"/>
      <c r="BGD42" s="275"/>
      <c r="BGE42" s="275"/>
      <c r="BGF42" s="275"/>
      <c r="BGG42" s="275"/>
      <c r="BGH42" s="275"/>
      <c r="BGI42" s="275"/>
      <c r="BGJ42" s="275"/>
      <c r="BGK42" s="275"/>
      <c r="BGL42" s="275"/>
      <c r="BGM42" s="275"/>
      <c r="BGN42" s="275"/>
      <c r="BGO42" s="275"/>
      <c r="BGP42" s="275"/>
      <c r="BGQ42" s="275"/>
      <c r="BGR42" s="275"/>
      <c r="BGS42" s="275"/>
      <c r="BGT42" s="275"/>
      <c r="BGU42" s="275"/>
      <c r="BGV42" s="275"/>
      <c r="BGW42" s="275"/>
      <c r="BGX42" s="275"/>
      <c r="BGY42" s="275"/>
      <c r="BGZ42" s="275"/>
      <c r="BHA42" s="275"/>
      <c r="BHB42" s="275"/>
      <c r="BHC42" s="275"/>
      <c r="BHD42" s="275"/>
      <c r="BHE42" s="275"/>
      <c r="BHF42" s="275"/>
      <c r="BHG42" s="275"/>
      <c r="BHH42" s="275"/>
      <c r="BHI42" s="275"/>
      <c r="BHJ42" s="275"/>
      <c r="BHK42" s="275"/>
      <c r="BHL42" s="275"/>
      <c r="BHM42" s="275"/>
      <c r="BHN42" s="275"/>
      <c r="BHO42" s="275"/>
      <c r="BHP42" s="275"/>
      <c r="BHQ42" s="275"/>
      <c r="BHR42" s="275"/>
      <c r="BHS42" s="275"/>
      <c r="BHT42" s="275"/>
      <c r="BHU42" s="275"/>
      <c r="BHV42" s="275"/>
      <c r="BHW42" s="275"/>
      <c r="BHX42" s="275"/>
      <c r="BHY42" s="275"/>
      <c r="BHZ42" s="275"/>
      <c r="BIA42" s="275"/>
      <c r="BIB42" s="275"/>
      <c r="BIC42" s="275"/>
      <c r="BID42" s="275"/>
      <c r="BIE42" s="275"/>
      <c r="BIF42" s="275"/>
      <c r="BIG42" s="275"/>
      <c r="BIH42" s="275"/>
      <c r="BII42" s="275"/>
      <c r="BIJ42" s="275"/>
      <c r="BIK42" s="275"/>
      <c r="BIL42" s="275"/>
      <c r="BIM42" s="275"/>
      <c r="BIN42" s="275"/>
      <c r="BIO42" s="275"/>
      <c r="BIP42" s="275"/>
      <c r="BIQ42" s="275"/>
      <c r="BIR42" s="275"/>
      <c r="BIS42" s="275"/>
      <c r="BIT42" s="275"/>
      <c r="BIU42" s="275"/>
      <c r="BIV42" s="275"/>
      <c r="BIW42" s="275"/>
      <c r="BIX42" s="275"/>
      <c r="BIY42" s="275"/>
      <c r="BIZ42" s="275"/>
      <c r="BJA42" s="275"/>
      <c r="BJB42" s="275"/>
      <c r="BJC42" s="275"/>
      <c r="BJD42" s="275"/>
      <c r="BJE42" s="275"/>
      <c r="BJF42" s="275"/>
      <c r="BJG42" s="275"/>
      <c r="BJH42" s="275"/>
      <c r="BJI42" s="275"/>
      <c r="BJJ42" s="275"/>
      <c r="BJK42" s="275"/>
      <c r="BJL42" s="275"/>
      <c r="BJM42" s="275"/>
      <c r="BJN42" s="275"/>
      <c r="BJO42" s="275"/>
      <c r="BJP42" s="275"/>
      <c r="BJQ42" s="275"/>
      <c r="BJR42" s="275"/>
      <c r="BJS42" s="275"/>
      <c r="BJT42" s="275"/>
      <c r="BJU42" s="275"/>
      <c r="BJV42" s="275"/>
      <c r="BJW42" s="275"/>
      <c r="BJX42" s="275"/>
      <c r="BJY42" s="275"/>
      <c r="BJZ42" s="275"/>
      <c r="BKA42" s="275"/>
      <c r="BKB42" s="275"/>
      <c r="BKC42" s="275"/>
      <c r="BKD42" s="275"/>
      <c r="BKE42" s="275"/>
      <c r="BKF42" s="275"/>
      <c r="BKG42" s="275"/>
      <c r="BKH42" s="275"/>
      <c r="BKI42" s="275"/>
      <c r="BKJ42" s="275"/>
      <c r="BKK42" s="275"/>
      <c r="BKL42" s="275"/>
      <c r="BKM42" s="275"/>
      <c r="BKN42" s="275"/>
      <c r="BKO42" s="275"/>
      <c r="BKP42" s="275"/>
      <c r="BKQ42" s="275"/>
      <c r="BKR42" s="275"/>
      <c r="BKS42" s="275"/>
      <c r="BKT42" s="275"/>
      <c r="BKU42" s="275"/>
      <c r="BKV42" s="275"/>
      <c r="BKW42" s="275"/>
      <c r="BKX42" s="275"/>
      <c r="BKY42" s="275"/>
      <c r="BKZ42" s="275"/>
      <c r="BLA42" s="275"/>
      <c r="BLB42" s="275"/>
      <c r="BLC42" s="275"/>
      <c r="BLD42" s="275"/>
      <c r="BLE42" s="275"/>
      <c r="BLF42" s="275"/>
      <c r="BLG42" s="275"/>
      <c r="BLH42" s="275"/>
      <c r="BLI42" s="275"/>
      <c r="BLJ42" s="275"/>
      <c r="BLK42" s="275"/>
      <c r="BLL42" s="275"/>
      <c r="BLM42" s="275"/>
      <c r="BLN42" s="275"/>
      <c r="BLO42" s="275"/>
      <c r="BLP42" s="275"/>
      <c r="BLQ42" s="275"/>
      <c r="BLR42" s="275"/>
      <c r="BLS42" s="275"/>
      <c r="BLT42" s="275"/>
      <c r="BLU42" s="275"/>
      <c r="BLV42" s="275"/>
      <c r="BLW42" s="275"/>
      <c r="BLX42" s="275"/>
      <c r="BLY42" s="275"/>
      <c r="BLZ42" s="275"/>
      <c r="BMA42" s="275"/>
      <c r="BMB42" s="275"/>
      <c r="BMC42" s="275"/>
      <c r="BMD42" s="275"/>
      <c r="BME42" s="275"/>
      <c r="BMF42" s="275"/>
      <c r="BMG42" s="275"/>
      <c r="BMH42" s="275"/>
      <c r="BMI42" s="275"/>
      <c r="BMJ42" s="275"/>
      <c r="BMK42" s="275"/>
      <c r="BML42" s="275"/>
      <c r="BMM42" s="275"/>
      <c r="BMN42" s="275"/>
      <c r="BMO42" s="275"/>
      <c r="BMP42" s="275"/>
      <c r="BMQ42" s="275"/>
      <c r="BMR42" s="275"/>
      <c r="BMS42" s="275"/>
      <c r="BMT42" s="275"/>
      <c r="BMU42" s="275"/>
      <c r="BMV42" s="275"/>
      <c r="BMW42" s="275"/>
      <c r="BMX42" s="275"/>
      <c r="BMY42" s="275"/>
      <c r="BMZ42" s="275"/>
      <c r="BNA42" s="275"/>
      <c r="BNB42" s="275"/>
      <c r="BNC42" s="275"/>
      <c r="BND42" s="275"/>
      <c r="BNE42" s="275"/>
      <c r="BNF42" s="275"/>
      <c r="BNG42" s="275"/>
      <c r="BNH42" s="275"/>
      <c r="BNI42" s="275"/>
      <c r="BNJ42" s="275"/>
      <c r="BNK42" s="275"/>
      <c r="BNL42" s="275"/>
      <c r="BNM42" s="275"/>
      <c r="BNN42" s="275"/>
      <c r="BNO42" s="275"/>
      <c r="BNP42" s="275"/>
      <c r="BNQ42" s="275"/>
      <c r="BNR42" s="275"/>
      <c r="BNS42" s="275"/>
      <c r="BNT42" s="275"/>
      <c r="BNU42" s="275"/>
      <c r="BNV42" s="275"/>
      <c r="BNW42" s="275"/>
      <c r="BNX42" s="275"/>
      <c r="BNY42" s="275"/>
      <c r="BNZ42" s="275"/>
      <c r="BOA42" s="275"/>
      <c r="BOB42" s="275"/>
      <c r="BOC42" s="275"/>
      <c r="BOD42" s="275"/>
      <c r="BOE42" s="275"/>
      <c r="BOF42" s="275"/>
      <c r="BOG42" s="275"/>
      <c r="BOH42" s="275"/>
      <c r="BOI42" s="275"/>
      <c r="BOJ42" s="275"/>
      <c r="BOK42" s="275"/>
      <c r="BOL42" s="275"/>
      <c r="BOM42" s="275"/>
      <c r="BON42" s="275"/>
      <c r="BOO42" s="275"/>
      <c r="BOP42" s="275"/>
      <c r="BOQ42" s="275"/>
      <c r="BOR42" s="275"/>
      <c r="BOS42" s="275"/>
      <c r="BOT42" s="275"/>
      <c r="BOU42" s="275"/>
      <c r="BOV42" s="275"/>
      <c r="BOW42" s="275"/>
      <c r="BOX42" s="275"/>
      <c r="BOY42" s="275"/>
      <c r="BOZ42" s="275"/>
      <c r="BPA42" s="275"/>
      <c r="BPB42" s="275"/>
      <c r="BPC42" s="275"/>
      <c r="BPD42" s="275"/>
      <c r="BPE42" s="275"/>
      <c r="BPF42" s="275"/>
      <c r="BPG42" s="275"/>
      <c r="BPH42" s="275"/>
      <c r="BPI42" s="275"/>
      <c r="BPJ42" s="275"/>
      <c r="BPK42" s="275"/>
      <c r="BPL42" s="275"/>
      <c r="BPM42" s="275"/>
      <c r="BPN42" s="275"/>
      <c r="BPO42" s="275"/>
      <c r="BPP42" s="275"/>
      <c r="BPQ42" s="275"/>
      <c r="BPR42" s="275"/>
      <c r="BPS42" s="275"/>
      <c r="BPT42" s="275"/>
      <c r="BPU42" s="275"/>
      <c r="BPV42" s="275"/>
      <c r="BPW42" s="275"/>
      <c r="BPX42" s="275"/>
      <c r="BPY42" s="275"/>
      <c r="BPZ42" s="275"/>
      <c r="BQA42" s="275"/>
      <c r="BQB42" s="275"/>
      <c r="BQC42" s="275"/>
      <c r="BQD42" s="275"/>
      <c r="BQE42" s="275"/>
      <c r="BQF42" s="275"/>
      <c r="BQG42" s="275"/>
      <c r="BQH42" s="275"/>
      <c r="BQI42" s="275"/>
      <c r="BQJ42" s="275"/>
      <c r="BQK42" s="275"/>
      <c r="BQL42" s="275"/>
      <c r="BQM42" s="275"/>
      <c r="BQN42" s="275"/>
      <c r="BQO42" s="275"/>
      <c r="BQP42" s="275"/>
      <c r="BQQ42" s="275"/>
      <c r="BQR42" s="275"/>
      <c r="BQS42" s="275"/>
      <c r="BQT42" s="275"/>
      <c r="BQU42" s="275"/>
      <c r="BQV42" s="275"/>
      <c r="BQW42" s="275"/>
      <c r="BQX42" s="275"/>
      <c r="BQY42" s="275"/>
      <c r="BQZ42" s="275"/>
      <c r="BRA42" s="275"/>
      <c r="BRB42" s="275"/>
      <c r="BRC42" s="275"/>
      <c r="BRD42" s="275"/>
      <c r="BRE42" s="275"/>
      <c r="BRF42" s="275"/>
      <c r="BRG42" s="275"/>
      <c r="BRH42" s="275"/>
      <c r="BRI42" s="275"/>
      <c r="BRJ42" s="275"/>
      <c r="BRK42" s="275"/>
      <c r="BRL42" s="275"/>
      <c r="BRM42" s="275"/>
      <c r="BRN42" s="275"/>
      <c r="BRO42" s="275"/>
      <c r="BRP42" s="275"/>
      <c r="BRQ42" s="275"/>
      <c r="BRR42" s="275"/>
      <c r="BRS42" s="275"/>
      <c r="BRT42" s="275"/>
      <c r="BRU42" s="275"/>
      <c r="BRV42" s="275"/>
      <c r="BRW42" s="275"/>
      <c r="BRX42" s="275"/>
      <c r="BRY42" s="275"/>
      <c r="BRZ42" s="275"/>
      <c r="BSA42" s="275"/>
      <c r="BSB42" s="275"/>
      <c r="BSC42" s="275"/>
      <c r="BSD42" s="275"/>
      <c r="BSE42" s="275"/>
      <c r="BSF42" s="275"/>
      <c r="BSG42" s="275"/>
      <c r="BSH42" s="275"/>
      <c r="BSI42" s="275"/>
      <c r="BSJ42" s="275"/>
      <c r="BSK42" s="275"/>
      <c r="BSL42" s="275"/>
      <c r="BSM42" s="275"/>
      <c r="BSN42" s="275"/>
      <c r="BSO42" s="275"/>
      <c r="BSP42" s="275"/>
      <c r="BSQ42" s="275"/>
      <c r="BSR42" s="275"/>
      <c r="BSS42" s="275"/>
      <c r="BST42" s="275"/>
      <c r="BSU42" s="275"/>
      <c r="BSV42" s="275"/>
      <c r="BSW42" s="275"/>
      <c r="BSX42" s="275"/>
      <c r="BSY42" s="275"/>
      <c r="BSZ42" s="275"/>
      <c r="BTA42" s="275"/>
      <c r="BTB42" s="275"/>
      <c r="BTC42" s="275"/>
      <c r="BTD42" s="275"/>
      <c r="BTE42" s="275"/>
      <c r="BTF42" s="275"/>
      <c r="BTG42" s="275"/>
      <c r="BTH42" s="275"/>
      <c r="BTI42" s="275"/>
      <c r="BTJ42" s="275"/>
      <c r="BTK42" s="275"/>
      <c r="BTL42" s="275"/>
      <c r="BTM42" s="275"/>
      <c r="BTN42" s="275"/>
      <c r="BTO42" s="275"/>
      <c r="BTP42" s="275"/>
      <c r="BTQ42" s="275"/>
      <c r="BTR42" s="275"/>
      <c r="BTS42" s="275"/>
      <c r="BTT42" s="275"/>
      <c r="BTU42" s="275"/>
      <c r="BTV42" s="275"/>
      <c r="BTW42" s="275"/>
      <c r="BTX42" s="275"/>
      <c r="BTY42" s="275"/>
      <c r="BTZ42" s="275"/>
      <c r="BUA42" s="275"/>
      <c r="BUB42" s="275"/>
      <c r="BUC42" s="275"/>
      <c r="BUD42" s="275"/>
      <c r="BUE42" s="275"/>
      <c r="BUF42" s="275"/>
      <c r="BUG42" s="275"/>
      <c r="BUH42" s="275"/>
      <c r="BUI42" s="275"/>
      <c r="BUJ42" s="275"/>
      <c r="BUK42" s="275"/>
      <c r="BUL42" s="275"/>
      <c r="BUM42" s="275"/>
      <c r="BUN42" s="275"/>
      <c r="BUO42" s="275"/>
      <c r="BUP42" s="275"/>
      <c r="BUQ42" s="275"/>
      <c r="BUR42" s="275"/>
      <c r="BUS42" s="275"/>
      <c r="BUT42" s="275"/>
      <c r="BUU42" s="275"/>
      <c r="BUV42" s="275"/>
      <c r="BUW42" s="275"/>
      <c r="BUX42" s="275"/>
      <c r="BUY42" s="275"/>
      <c r="BUZ42" s="275"/>
      <c r="BVA42" s="275"/>
      <c r="BVB42" s="275"/>
      <c r="BVC42" s="275"/>
      <c r="BVD42" s="275"/>
      <c r="BVE42" s="275"/>
      <c r="BVF42" s="275"/>
      <c r="BVG42" s="275"/>
      <c r="BVH42" s="275"/>
      <c r="BVI42" s="275"/>
      <c r="BVJ42" s="275"/>
      <c r="BVK42" s="275"/>
      <c r="BVL42" s="275"/>
      <c r="BVM42" s="275"/>
      <c r="BVN42" s="275"/>
      <c r="BVO42" s="275"/>
      <c r="BVP42" s="275"/>
      <c r="BVQ42" s="275"/>
      <c r="BVR42" s="275"/>
      <c r="BVS42" s="275"/>
      <c r="BVT42" s="275"/>
      <c r="BVU42" s="275"/>
      <c r="BVV42" s="275"/>
      <c r="BVW42" s="275"/>
      <c r="BVX42" s="275"/>
      <c r="BVY42" s="275"/>
      <c r="BVZ42" s="275"/>
      <c r="BWA42" s="275"/>
      <c r="BWB42" s="275"/>
      <c r="BWC42" s="275"/>
      <c r="BWD42" s="275"/>
      <c r="BWE42" s="275"/>
      <c r="BWF42" s="275"/>
      <c r="BWG42" s="275"/>
      <c r="BWH42" s="275"/>
      <c r="BWI42" s="275"/>
      <c r="BWJ42" s="275"/>
      <c r="BWK42" s="275"/>
      <c r="BWL42" s="275"/>
      <c r="BWM42" s="275"/>
      <c r="BWN42" s="275"/>
      <c r="BWO42" s="275"/>
      <c r="BWP42" s="275"/>
      <c r="BWQ42" s="275"/>
      <c r="BWR42" s="275"/>
      <c r="BWS42" s="275"/>
      <c r="BWT42" s="275"/>
      <c r="BWU42" s="275"/>
      <c r="BWV42" s="275"/>
      <c r="BWW42" s="275"/>
      <c r="BWX42" s="275"/>
      <c r="BWY42" s="275"/>
      <c r="BWZ42" s="275"/>
      <c r="BXA42" s="275"/>
      <c r="BXB42" s="275"/>
      <c r="BXC42" s="275"/>
      <c r="BXD42" s="275"/>
      <c r="BXE42" s="275"/>
      <c r="BXF42" s="275"/>
      <c r="BXG42" s="275"/>
      <c r="BXH42" s="275"/>
      <c r="BXI42" s="275"/>
      <c r="BXJ42" s="275"/>
      <c r="BXK42" s="275"/>
      <c r="BXL42" s="275"/>
      <c r="BXM42" s="275"/>
      <c r="BXN42" s="275"/>
      <c r="BXO42" s="275"/>
      <c r="BXP42" s="275"/>
      <c r="BXQ42" s="275"/>
      <c r="BXR42" s="275"/>
      <c r="BXS42" s="275"/>
      <c r="BXT42" s="275"/>
      <c r="BXU42" s="275"/>
      <c r="BXV42" s="275"/>
      <c r="BXW42" s="275"/>
      <c r="BXX42" s="275"/>
      <c r="BXY42" s="275"/>
      <c r="BXZ42" s="275"/>
      <c r="BYA42" s="275"/>
      <c r="BYB42" s="275"/>
      <c r="BYC42" s="275"/>
      <c r="BYD42" s="275"/>
      <c r="BYE42" s="275"/>
      <c r="BYF42" s="275"/>
      <c r="BYG42" s="275"/>
      <c r="BYH42" s="275"/>
      <c r="BYI42" s="275"/>
      <c r="BYJ42" s="275"/>
      <c r="BYK42" s="275"/>
      <c r="BYL42" s="275"/>
      <c r="BYM42" s="275"/>
      <c r="BYN42" s="275"/>
      <c r="BYO42" s="275"/>
      <c r="BYP42" s="275"/>
      <c r="BYQ42" s="275"/>
      <c r="BYR42" s="275"/>
      <c r="BYS42" s="275"/>
      <c r="BYT42" s="275"/>
      <c r="BYU42" s="275"/>
      <c r="BYV42" s="275"/>
      <c r="BYW42" s="275"/>
      <c r="BYX42" s="275"/>
      <c r="BYY42" s="275"/>
      <c r="BYZ42" s="275"/>
      <c r="BZA42" s="275"/>
      <c r="BZB42" s="275"/>
      <c r="BZC42" s="275"/>
      <c r="BZD42" s="275"/>
      <c r="BZE42" s="275"/>
      <c r="BZF42" s="275"/>
      <c r="BZG42" s="275"/>
      <c r="BZH42" s="275"/>
      <c r="BZI42" s="275"/>
      <c r="BZJ42" s="275"/>
      <c r="BZK42" s="275"/>
      <c r="BZL42" s="275"/>
      <c r="BZM42" s="275"/>
      <c r="BZN42" s="275"/>
      <c r="BZO42" s="275"/>
      <c r="BZP42" s="275"/>
      <c r="BZQ42" s="275"/>
      <c r="BZR42" s="275"/>
      <c r="BZS42" s="275"/>
      <c r="BZT42" s="275"/>
      <c r="BZU42" s="275"/>
      <c r="BZV42" s="275"/>
      <c r="BZW42" s="275"/>
      <c r="BZX42" s="275"/>
      <c r="BZY42" s="275"/>
      <c r="BZZ42" s="275"/>
      <c r="CAA42" s="275"/>
      <c r="CAB42" s="275"/>
      <c r="CAC42" s="275"/>
      <c r="CAD42" s="275"/>
      <c r="CAE42" s="275"/>
      <c r="CAF42" s="275"/>
      <c r="CAG42" s="275"/>
      <c r="CAH42" s="275"/>
      <c r="CAI42" s="275"/>
      <c r="CAJ42" s="275"/>
      <c r="CAK42" s="275"/>
      <c r="CAL42" s="275"/>
      <c r="CAM42" s="275"/>
      <c r="CAN42" s="275"/>
      <c r="CAO42" s="275"/>
      <c r="CAP42" s="275"/>
      <c r="CAQ42" s="275"/>
      <c r="CAR42" s="275"/>
      <c r="CAS42" s="275"/>
      <c r="CAT42" s="275"/>
      <c r="CAU42" s="275"/>
      <c r="CAV42" s="275"/>
      <c r="CAW42" s="275"/>
      <c r="CAX42" s="275"/>
      <c r="CAY42" s="275"/>
      <c r="CAZ42" s="275"/>
      <c r="CBA42" s="275"/>
      <c r="CBB42" s="275"/>
      <c r="CBC42" s="275"/>
      <c r="CBD42" s="275"/>
      <c r="CBE42" s="275"/>
      <c r="CBF42" s="275"/>
      <c r="CBG42" s="275"/>
      <c r="CBH42" s="275"/>
      <c r="CBI42" s="275"/>
      <c r="CBJ42" s="275"/>
      <c r="CBK42" s="275"/>
      <c r="CBL42" s="275"/>
      <c r="CBM42" s="275"/>
      <c r="CBN42" s="275"/>
      <c r="CBO42" s="275"/>
      <c r="CBP42" s="275"/>
      <c r="CBQ42" s="275"/>
      <c r="CBR42" s="275"/>
      <c r="CBS42" s="275"/>
      <c r="CBT42" s="275"/>
      <c r="CBU42" s="275"/>
      <c r="CBV42" s="275"/>
      <c r="CBW42" s="275"/>
      <c r="CBX42" s="275"/>
      <c r="CBY42" s="275"/>
      <c r="CBZ42" s="275"/>
      <c r="CCA42" s="275"/>
      <c r="CCB42" s="275"/>
      <c r="CCC42" s="275"/>
      <c r="CCD42" s="275"/>
      <c r="CCE42" s="275"/>
      <c r="CCF42" s="275"/>
      <c r="CCG42" s="275"/>
      <c r="CCH42" s="275"/>
      <c r="CCI42" s="275"/>
      <c r="CCJ42" s="275"/>
      <c r="CCK42" s="275"/>
      <c r="CCL42" s="275"/>
      <c r="CCM42" s="275"/>
      <c r="CCN42" s="275"/>
      <c r="CCO42" s="275"/>
      <c r="CCP42" s="275"/>
      <c r="CCQ42" s="275"/>
      <c r="CCR42" s="275"/>
      <c r="CCS42" s="275"/>
      <c r="CCT42" s="275"/>
      <c r="CCU42" s="275"/>
      <c r="CCV42" s="275"/>
      <c r="CCW42" s="275"/>
      <c r="CCX42" s="275"/>
      <c r="CCY42" s="275"/>
      <c r="CCZ42" s="275"/>
      <c r="CDA42" s="275"/>
      <c r="CDB42" s="275"/>
      <c r="CDC42" s="275"/>
      <c r="CDD42" s="275"/>
      <c r="CDE42" s="275"/>
      <c r="CDF42" s="275"/>
      <c r="CDG42" s="275"/>
      <c r="CDH42" s="275"/>
      <c r="CDI42" s="275"/>
      <c r="CDJ42" s="275"/>
      <c r="CDK42" s="275"/>
      <c r="CDL42" s="275"/>
      <c r="CDM42" s="275"/>
      <c r="CDN42" s="275"/>
      <c r="CDO42" s="275"/>
      <c r="CDP42" s="275"/>
      <c r="CDQ42" s="275"/>
      <c r="CDR42" s="275"/>
      <c r="CDS42" s="275"/>
      <c r="CDT42" s="275"/>
      <c r="CDU42" s="275"/>
      <c r="CDV42" s="275"/>
      <c r="CDW42" s="275"/>
      <c r="CDX42" s="275"/>
      <c r="CDY42" s="275"/>
      <c r="CDZ42" s="275"/>
      <c r="CEA42" s="275"/>
      <c r="CEB42" s="275"/>
      <c r="CEC42" s="275"/>
      <c r="CED42" s="275"/>
      <c r="CEE42" s="275"/>
      <c r="CEF42" s="275"/>
      <c r="CEG42" s="275"/>
      <c r="CEH42" s="275"/>
      <c r="CEI42" s="275"/>
      <c r="CEJ42" s="275"/>
      <c r="CEK42" s="275"/>
      <c r="CEL42" s="275"/>
      <c r="CEM42" s="275"/>
      <c r="CEN42" s="275"/>
      <c r="CEO42" s="275"/>
      <c r="CEP42" s="275"/>
      <c r="CEQ42" s="275"/>
      <c r="CER42" s="275"/>
      <c r="CES42" s="275"/>
      <c r="CET42" s="275"/>
      <c r="CEU42" s="275"/>
      <c r="CEV42" s="275"/>
      <c r="CEW42" s="275"/>
      <c r="CEX42" s="275"/>
      <c r="CEY42" s="275"/>
      <c r="CEZ42" s="275"/>
      <c r="CFA42" s="275"/>
      <c r="CFB42" s="275"/>
      <c r="CFC42" s="275"/>
      <c r="CFD42" s="275"/>
      <c r="CFE42" s="275"/>
      <c r="CFF42" s="275"/>
      <c r="CFG42" s="275"/>
      <c r="CFH42" s="275"/>
      <c r="CFI42" s="275"/>
      <c r="CFJ42" s="275"/>
      <c r="CFK42" s="275"/>
      <c r="CFL42" s="275"/>
      <c r="CFM42" s="275"/>
      <c r="CFN42" s="275"/>
      <c r="CFO42" s="275"/>
      <c r="CFP42" s="275"/>
      <c r="CFQ42" s="275"/>
      <c r="CFR42" s="275"/>
      <c r="CFS42" s="275"/>
      <c r="CFT42" s="275"/>
      <c r="CFU42" s="275"/>
      <c r="CFV42" s="275"/>
      <c r="CFW42" s="275"/>
      <c r="CFX42" s="275"/>
      <c r="CFY42" s="275"/>
      <c r="CFZ42" s="275"/>
      <c r="CGA42" s="275"/>
      <c r="CGB42" s="275"/>
      <c r="CGC42" s="275"/>
      <c r="CGD42" s="275"/>
      <c r="CGE42" s="275"/>
      <c r="CGF42" s="275"/>
      <c r="CGG42" s="275"/>
      <c r="CGH42" s="275"/>
      <c r="CGI42" s="275"/>
      <c r="CGJ42" s="275"/>
      <c r="CGK42" s="275"/>
      <c r="CGL42" s="275"/>
      <c r="CGM42" s="275"/>
      <c r="CGN42" s="275"/>
      <c r="CGO42" s="275"/>
      <c r="CGP42" s="275"/>
      <c r="CGQ42" s="275"/>
      <c r="CGR42" s="275"/>
      <c r="CGS42" s="275"/>
      <c r="CGT42" s="275"/>
      <c r="CGU42" s="275"/>
      <c r="CGV42" s="275"/>
      <c r="CGW42" s="275"/>
      <c r="CGX42" s="275"/>
      <c r="CGY42" s="275"/>
      <c r="CGZ42" s="275"/>
      <c r="CHA42" s="275"/>
      <c r="CHB42" s="275"/>
      <c r="CHC42" s="275"/>
      <c r="CHD42" s="275"/>
      <c r="CHE42" s="275"/>
      <c r="CHF42" s="275"/>
      <c r="CHG42" s="275"/>
      <c r="CHH42" s="275"/>
      <c r="CHI42" s="275"/>
      <c r="CHJ42" s="275"/>
      <c r="CHK42" s="275"/>
      <c r="CHL42" s="275"/>
      <c r="CHM42" s="275"/>
      <c r="CHN42" s="275"/>
      <c r="CHO42" s="275"/>
      <c r="CHP42" s="275"/>
      <c r="CHQ42" s="275"/>
      <c r="CHR42" s="275"/>
      <c r="CHS42" s="275"/>
      <c r="CHT42" s="275"/>
      <c r="CHU42" s="275"/>
      <c r="CHV42" s="275"/>
      <c r="CHW42" s="275"/>
      <c r="CHX42" s="275"/>
      <c r="CHY42" s="275"/>
      <c r="CHZ42" s="275"/>
      <c r="CIA42" s="275"/>
      <c r="CIB42" s="275"/>
      <c r="CIC42" s="275"/>
      <c r="CID42" s="275"/>
      <c r="CIE42" s="275"/>
      <c r="CIF42" s="275"/>
      <c r="CIG42" s="275"/>
      <c r="CIH42" s="275"/>
      <c r="CII42" s="275"/>
      <c r="CIJ42" s="275"/>
      <c r="CIK42" s="275"/>
      <c r="CIL42" s="275"/>
      <c r="CIM42" s="275"/>
      <c r="CIN42" s="275"/>
      <c r="CIO42" s="275"/>
      <c r="CIP42" s="275"/>
      <c r="CIQ42" s="275"/>
      <c r="CIR42" s="275"/>
      <c r="CIS42" s="275"/>
      <c r="CIT42" s="275"/>
      <c r="CIU42" s="275"/>
      <c r="CIV42" s="275"/>
      <c r="CIW42" s="275"/>
      <c r="CIX42" s="275"/>
      <c r="CIY42" s="275"/>
      <c r="CIZ42" s="275"/>
      <c r="CJA42" s="275"/>
      <c r="CJB42" s="275"/>
      <c r="CJC42" s="275"/>
      <c r="CJD42" s="275"/>
      <c r="CJE42" s="275"/>
      <c r="CJF42" s="275"/>
      <c r="CJG42" s="275"/>
      <c r="CJH42" s="275"/>
      <c r="CJI42" s="275"/>
      <c r="CJJ42" s="275"/>
      <c r="CJK42" s="275"/>
      <c r="CJL42" s="275"/>
      <c r="CJM42" s="275"/>
      <c r="CJN42" s="275"/>
      <c r="CJO42" s="275"/>
      <c r="CJP42" s="275"/>
      <c r="CJQ42" s="275"/>
      <c r="CJR42" s="275"/>
      <c r="CJS42" s="275"/>
      <c r="CJT42" s="275"/>
      <c r="CJU42" s="275"/>
      <c r="CJV42" s="275"/>
      <c r="CJW42" s="275"/>
      <c r="CJX42" s="275"/>
      <c r="CJY42" s="275"/>
      <c r="CJZ42" s="275"/>
      <c r="CKA42" s="275"/>
      <c r="CKB42" s="275"/>
      <c r="CKC42" s="275"/>
      <c r="CKD42" s="275"/>
      <c r="CKE42" s="275"/>
      <c r="CKF42" s="275"/>
      <c r="CKG42" s="275"/>
      <c r="CKH42" s="275"/>
      <c r="CKI42" s="275"/>
      <c r="CKJ42" s="275"/>
      <c r="CKK42" s="275"/>
      <c r="CKL42" s="275"/>
      <c r="CKM42" s="275"/>
      <c r="CKN42" s="275"/>
      <c r="CKO42" s="275"/>
      <c r="CKP42" s="275"/>
      <c r="CKQ42" s="275"/>
      <c r="CKR42" s="275"/>
      <c r="CKS42" s="275"/>
      <c r="CKT42" s="275"/>
      <c r="CKU42" s="275"/>
      <c r="CKV42" s="275"/>
      <c r="CKW42" s="275"/>
      <c r="CKX42" s="275"/>
      <c r="CKY42" s="275"/>
      <c r="CKZ42" s="275"/>
      <c r="CLA42" s="275"/>
      <c r="CLB42" s="275"/>
      <c r="CLC42" s="275"/>
      <c r="CLD42" s="275"/>
      <c r="CLE42" s="275"/>
      <c r="CLF42" s="275"/>
      <c r="CLG42" s="275"/>
      <c r="CLH42" s="275"/>
      <c r="CLI42" s="275"/>
      <c r="CLJ42" s="275"/>
      <c r="CLK42" s="275"/>
      <c r="CLL42" s="275"/>
      <c r="CLM42" s="275"/>
      <c r="CLN42" s="275"/>
      <c r="CLO42" s="275"/>
      <c r="CLP42" s="275"/>
      <c r="CLQ42" s="275"/>
      <c r="CLR42" s="275"/>
      <c r="CLS42" s="275"/>
      <c r="CLT42" s="275"/>
      <c r="CLU42" s="275"/>
      <c r="CLV42" s="275"/>
      <c r="CLW42" s="275"/>
      <c r="CLX42" s="275"/>
      <c r="CLY42" s="275"/>
      <c r="CLZ42" s="275"/>
      <c r="CMA42" s="275"/>
      <c r="CMB42" s="275"/>
      <c r="CMC42" s="275"/>
      <c r="CMD42" s="275"/>
      <c r="CME42" s="275"/>
      <c r="CMF42" s="275"/>
      <c r="CMG42" s="275"/>
      <c r="CMH42" s="275"/>
      <c r="CMI42" s="275"/>
      <c r="CMJ42" s="275"/>
      <c r="CMK42" s="275"/>
      <c r="CML42" s="275"/>
      <c r="CMM42" s="275"/>
      <c r="CMN42" s="275"/>
      <c r="CMO42" s="275"/>
      <c r="CMP42" s="275"/>
      <c r="CMQ42" s="275"/>
      <c r="CMR42" s="275"/>
      <c r="CMS42" s="275"/>
      <c r="CMT42" s="275"/>
      <c r="CMU42" s="275"/>
      <c r="CMV42" s="275"/>
      <c r="CMW42" s="275"/>
      <c r="CMX42" s="275"/>
      <c r="CMY42" s="275"/>
      <c r="CMZ42" s="275"/>
      <c r="CNA42" s="275"/>
      <c r="CNB42" s="275"/>
      <c r="CNC42" s="275"/>
      <c r="CND42" s="275"/>
      <c r="CNE42" s="275"/>
      <c r="CNF42" s="275"/>
      <c r="CNG42" s="275"/>
      <c r="CNH42" s="275"/>
      <c r="CNI42" s="275"/>
      <c r="CNJ42" s="275"/>
      <c r="CNK42" s="275"/>
      <c r="CNL42" s="275"/>
      <c r="CNM42" s="275"/>
      <c r="CNN42" s="275"/>
      <c r="CNO42" s="275"/>
      <c r="CNP42" s="275"/>
      <c r="CNQ42" s="275"/>
      <c r="CNR42" s="275"/>
      <c r="CNS42" s="275"/>
      <c r="CNT42" s="275"/>
      <c r="CNU42" s="275"/>
      <c r="CNV42" s="275"/>
      <c r="CNW42" s="275"/>
      <c r="CNX42" s="275"/>
      <c r="CNY42" s="275"/>
      <c r="CNZ42" s="275"/>
      <c r="COA42" s="275"/>
      <c r="COB42" s="275"/>
      <c r="COC42" s="275"/>
      <c r="COD42" s="275"/>
      <c r="COE42" s="275"/>
      <c r="COF42" s="275"/>
      <c r="COG42" s="275"/>
      <c r="COH42" s="275"/>
      <c r="COI42" s="275"/>
      <c r="COJ42" s="275"/>
      <c r="COK42" s="275"/>
      <c r="COL42" s="275"/>
      <c r="COM42" s="275"/>
      <c r="CON42" s="275"/>
      <c r="COO42" s="275"/>
      <c r="COP42" s="275"/>
      <c r="COQ42" s="275"/>
      <c r="COR42" s="275"/>
      <c r="COS42" s="275"/>
      <c r="COT42" s="275"/>
      <c r="COU42" s="275"/>
      <c r="COV42" s="275"/>
      <c r="COW42" s="275"/>
      <c r="COX42" s="275"/>
      <c r="COY42" s="275"/>
      <c r="COZ42" s="275"/>
      <c r="CPA42" s="275"/>
      <c r="CPB42" s="275"/>
      <c r="CPC42" s="275"/>
      <c r="CPD42" s="275"/>
      <c r="CPE42" s="275"/>
      <c r="CPF42" s="275"/>
      <c r="CPG42" s="275"/>
      <c r="CPH42" s="275"/>
      <c r="CPI42" s="275"/>
      <c r="CPJ42" s="275"/>
      <c r="CPK42" s="275"/>
      <c r="CPL42" s="275"/>
      <c r="CPM42" s="275"/>
      <c r="CPN42" s="275"/>
      <c r="CPO42" s="275"/>
      <c r="CPP42" s="275"/>
      <c r="CPQ42" s="275"/>
      <c r="CPR42" s="275"/>
      <c r="CPS42" s="275"/>
      <c r="CPT42" s="275"/>
      <c r="CPU42" s="275"/>
      <c r="CPV42" s="275"/>
      <c r="CPW42" s="275"/>
      <c r="CPX42" s="275"/>
      <c r="CPY42" s="275"/>
      <c r="CPZ42" s="275"/>
      <c r="CQA42" s="275"/>
      <c r="CQB42" s="275"/>
      <c r="CQC42" s="275"/>
      <c r="CQD42" s="275"/>
      <c r="CQE42" s="275"/>
      <c r="CQF42" s="275"/>
      <c r="CQG42" s="275"/>
      <c r="CQH42" s="275"/>
      <c r="CQI42" s="275"/>
      <c r="CQJ42" s="275"/>
      <c r="CQK42" s="275"/>
      <c r="CQL42" s="275"/>
      <c r="CQM42" s="275"/>
      <c r="CQN42" s="275"/>
      <c r="CQO42" s="275"/>
      <c r="CQP42" s="275"/>
      <c r="CQQ42" s="275"/>
      <c r="CQR42" s="275"/>
      <c r="CQS42" s="275"/>
      <c r="CQT42" s="275"/>
      <c r="CQU42" s="275"/>
      <c r="CQV42" s="275"/>
      <c r="CQW42" s="275"/>
      <c r="CQX42" s="275"/>
      <c r="CQY42" s="275"/>
      <c r="CQZ42" s="275"/>
      <c r="CRA42" s="275"/>
      <c r="CRB42" s="275"/>
      <c r="CRC42" s="275"/>
      <c r="CRD42" s="275"/>
      <c r="CRE42" s="275"/>
      <c r="CRF42" s="275"/>
      <c r="CRG42" s="275"/>
      <c r="CRH42" s="275"/>
      <c r="CRI42" s="275"/>
      <c r="CRJ42" s="275"/>
      <c r="CRK42" s="275"/>
      <c r="CRL42" s="275"/>
      <c r="CRM42" s="275"/>
      <c r="CRN42" s="275"/>
      <c r="CRO42" s="275"/>
      <c r="CRP42" s="275"/>
      <c r="CRQ42" s="275"/>
      <c r="CRR42" s="275"/>
      <c r="CRS42" s="275"/>
      <c r="CRT42" s="275"/>
      <c r="CRU42" s="275"/>
      <c r="CRV42" s="275"/>
      <c r="CRW42" s="275"/>
      <c r="CRX42" s="275"/>
      <c r="CRY42" s="275"/>
      <c r="CRZ42" s="275"/>
      <c r="CSA42" s="275"/>
      <c r="CSB42" s="275"/>
      <c r="CSC42" s="275"/>
      <c r="CSD42" s="275"/>
      <c r="CSE42" s="275"/>
      <c r="CSF42" s="275"/>
      <c r="CSG42" s="275"/>
      <c r="CSH42" s="275"/>
      <c r="CSI42" s="275"/>
      <c r="CSJ42" s="275"/>
      <c r="CSK42" s="275"/>
      <c r="CSL42" s="275"/>
      <c r="CSM42" s="275"/>
      <c r="CSN42" s="275"/>
      <c r="CSO42" s="275"/>
      <c r="CSP42" s="275"/>
      <c r="CSQ42" s="275"/>
      <c r="CSR42" s="275"/>
      <c r="CSS42" s="275"/>
      <c r="CST42" s="275"/>
      <c r="CSU42" s="275"/>
      <c r="CSV42" s="275"/>
      <c r="CSW42" s="275"/>
      <c r="CSX42" s="275"/>
      <c r="CSY42" s="275"/>
      <c r="CSZ42" s="275"/>
      <c r="CTA42" s="275"/>
      <c r="CTB42" s="275"/>
      <c r="CTC42" s="275"/>
      <c r="CTD42" s="275"/>
      <c r="CTE42" s="275"/>
      <c r="CTF42" s="275"/>
      <c r="CTG42" s="275"/>
      <c r="CTH42" s="275"/>
      <c r="CTI42" s="275"/>
      <c r="CTJ42" s="275"/>
      <c r="CTK42" s="275"/>
      <c r="CTL42" s="275"/>
      <c r="CTM42" s="275"/>
      <c r="CTN42" s="275"/>
      <c r="CTO42" s="275"/>
      <c r="CTP42" s="275"/>
      <c r="CTQ42" s="275"/>
      <c r="CTR42" s="275"/>
      <c r="CTS42" s="275"/>
      <c r="CTT42" s="275"/>
      <c r="CTU42" s="275"/>
      <c r="CTV42" s="275"/>
      <c r="CTW42" s="275"/>
      <c r="CTX42" s="275"/>
      <c r="CTY42" s="275"/>
      <c r="CTZ42" s="275"/>
      <c r="CUA42" s="275"/>
      <c r="CUB42" s="275"/>
      <c r="CUC42" s="275"/>
      <c r="CUD42" s="275"/>
      <c r="CUE42" s="275"/>
      <c r="CUF42" s="275"/>
      <c r="CUG42" s="275"/>
      <c r="CUH42" s="275"/>
      <c r="CUI42" s="275"/>
      <c r="CUJ42" s="275"/>
      <c r="CUK42" s="275"/>
      <c r="CUL42" s="275"/>
      <c r="CUM42" s="275"/>
      <c r="CUN42" s="275"/>
      <c r="CUO42" s="275"/>
      <c r="CUP42" s="275"/>
      <c r="CUQ42" s="275"/>
      <c r="CUR42" s="275"/>
      <c r="CUS42" s="275"/>
      <c r="CUT42" s="275"/>
      <c r="CUU42" s="275"/>
      <c r="CUV42" s="275"/>
      <c r="CUW42" s="275"/>
      <c r="CUX42" s="275"/>
      <c r="CUY42" s="275"/>
      <c r="CUZ42" s="275"/>
      <c r="CVA42" s="275"/>
      <c r="CVB42" s="275"/>
      <c r="CVC42" s="275"/>
      <c r="CVD42" s="275"/>
      <c r="CVE42" s="275"/>
      <c r="CVF42" s="275"/>
      <c r="CVG42" s="275"/>
      <c r="CVH42" s="275"/>
      <c r="CVI42" s="275"/>
      <c r="CVJ42" s="275"/>
      <c r="CVK42" s="275"/>
      <c r="CVL42" s="275"/>
      <c r="CVM42" s="275"/>
      <c r="CVN42" s="275"/>
      <c r="CVO42" s="275"/>
      <c r="CVP42" s="275"/>
      <c r="CVQ42" s="275"/>
      <c r="CVR42" s="275"/>
      <c r="CVS42" s="275"/>
      <c r="CVT42" s="275"/>
      <c r="CVU42" s="275"/>
      <c r="CVV42" s="275"/>
      <c r="CVW42" s="275"/>
      <c r="CVX42" s="275"/>
      <c r="CVY42" s="275"/>
      <c r="CVZ42" s="275"/>
      <c r="CWA42" s="275"/>
      <c r="CWB42" s="275"/>
      <c r="CWC42" s="275"/>
      <c r="CWD42" s="275"/>
      <c r="CWE42" s="275"/>
      <c r="CWF42" s="275"/>
      <c r="CWG42" s="275"/>
      <c r="CWH42" s="275"/>
      <c r="CWI42" s="275"/>
      <c r="CWJ42" s="275"/>
      <c r="CWK42" s="275"/>
      <c r="CWL42" s="275"/>
      <c r="CWM42" s="275"/>
      <c r="CWN42" s="275"/>
      <c r="CWO42" s="275"/>
      <c r="CWP42" s="275"/>
      <c r="CWQ42" s="275"/>
      <c r="CWR42" s="275"/>
      <c r="CWS42" s="275"/>
      <c r="CWT42" s="275"/>
      <c r="CWU42" s="275"/>
      <c r="CWV42" s="275"/>
      <c r="CWW42" s="275"/>
      <c r="CWX42" s="275"/>
      <c r="CWY42" s="275"/>
      <c r="CWZ42" s="275"/>
      <c r="CXA42" s="275"/>
      <c r="CXB42" s="275"/>
      <c r="CXC42" s="275"/>
      <c r="CXD42" s="275"/>
      <c r="CXE42" s="275"/>
      <c r="CXF42" s="275"/>
      <c r="CXG42" s="275"/>
      <c r="CXH42" s="275"/>
      <c r="CXI42" s="275"/>
      <c r="CXJ42" s="275"/>
      <c r="CXK42" s="275"/>
      <c r="CXL42" s="275"/>
      <c r="CXM42" s="275"/>
      <c r="CXN42" s="275"/>
      <c r="CXO42" s="275"/>
      <c r="CXP42" s="275"/>
      <c r="CXQ42" s="275"/>
      <c r="CXR42" s="275"/>
      <c r="CXS42" s="275"/>
      <c r="CXT42" s="275"/>
      <c r="CXU42" s="275"/>
      <c r="CXV42" s="275"/>
      <c r="CXW42" s="275"/>
      <c r="CXX42" s="275"/>
      <c r="CXY42" s="275"/>
      <c r="CXZ42" s="275"/>
      <c r="CYA42" s="275"/>
      <c r="CYB42" s="275"/>
      <c r="CYC42" s="275"/>
      <c r="CYD42" s="275"/>
      <c r="CYE42" s="275"/>
      <c r="CYF42" s="275"/>
      <c r="CYG42" s="275"/>
      <c r="CYH42" s="275"/>
      <c r="CYI42" s="275"/>
      <c r="CYJ42" s="275"/>
      <c r="CYK42" s="275"/>
      <c r="CYL42" s="275"/>
      <c r="CYM42" s="275"/>
      <c r="CYN42" s="275"/>
      <c r="CYO42" s="275"/>
      <c r="CYP42" s="275"/>
      <c r="CYQ42" s="275"/>
      <c r="CYR42" s="275"/>
      <c r="CYS42" s="275"/>
      <c r="CYT42" s="275"/>
      <c r="CYU42" s="275"/>
      <c r="CYV42" s="275"/>
      <c r="CYW42" s="275"/>
      <c r="CYX42" s="275"/>
      <c r="CYY42" s="275"/>
      <c r="CYZ42" s="275"/>
      <c r="CZA42" s="275"/>
      <c r="CZB42" s="275"/>
      <c r="CZC42" s="275"/>
      <c r="CZD42" s="275"/>
      <c r="CZE42" s="275"/>
      <c r="CZF42" s="275"/>
      <c r="CZG42" s="275"/>
      <c r="CZH42" s="275"/>
      <c r="CZI42" s="275"/>
      <c r="CZJ42" s="275"/>
      <c r="CZK42" s="275"/>
      <c r="CZL42" s="275"/>
      <c r="CZM42" s="275"/>
      <c r="CZN42" s="275"/>
      <c r="CZO42" s="275"/>
      <c r="CZP42" s="275"/>
      <c r="CZQ42" s="275"/>
      <c r="CZR42" s="275"/>
      <c r="CZS42" s="275"/>
      <c r="CZT42" s="275"/>
      <c r="CZU42" s="275"/>
      <c r="CZV42" s="275"/>
      <c r="CZW42" s="275"/>
      <c r="CZX42" s="275"/>
      <c r="CZY42" s="275"/>
      <c r="CZZ42" s="275"/>
      <c r="DAA42" s="275"/>
      <c r="DAB42" s="275"/>
      <c r="DAC42" s="275"/>
      <c r="DAD42" s="275"/>
      <c r="DAE42" s="275"/>
      <c r="DAF42" s="275"/>
      <c r="DAG42" s="275"/>
      <c r="DAH42" s="275"/>
      <c r="DAI42" s="275"/>
      <c r="DAJ42" s="275"/>
      <c r="DAK42" s="275"/>
      <c r="DAL42" s="275"/>
      <c r="DAM42" s="275"/>
      <c r="DAN42" s="275"/>
      <c r="DAO42" s="275"/>
      <c r="DAP42" s="275"/>
      <c r="DAQ42" s="275"/>
      <c r="DAR42" s="275"/>
      <c r="DAS42" s="275"/>
      <c r="DAT42" s="275"/>
      <c r="DAU42" s="275"/>
      <c r="DAV42" s="275"/>
      <c r="DAW42" s="275"/>
      <c r="DAX42" s="275"/>
      <c r="DAY42" s="275"/>
      <c r="DAZ42" s="275"/>
      <c r="DBA42" s="275"/>
      <c r="DBB42" s="275"/>
      <c r="DBC42" s="275"/>
      <c r="DBD42" s="275"/>
      <c r="DBE42" s="275"/>
      <c r="DBF42" s="275"/>
      <c r="DBG42" s="275"/>
      <c r="DBH42" s="275"/>
      <c r="DBI42" s="275"/>
      <c r="DBJ42" s="275"/>
      <c r="DBK42" s="275"/>
      <c r="DBL42" s="275"/>
      <c r="DBM42" s="275"/>
      <c r="DBN42" s="275"/>
      <c r="DBO42" s="275"/>
      <c r="DBP42" s="275"/>
      <c r="DBQ42" s="275"/>
      <c r="DBR42" s="275"/>
      <c r="DBS42" s="275"/>
      <c r="DBT42" s="275"/>
      <c r="DBU42" s="275"/>
      <c r="DBV42" s="275"/>
      <c r="DBW42" s="275"/>
      <c r="DBX42" s="275"/>
      <c r="DBY42" s="275"/>
      <c r="DBZ42" s="275"/>
      <c r="DCA42" s="275"/>
      <c r="DCB42" s="275"/>
      <c r="DCC42" s="275"/>
      <c r="DCD42" s="275"/>
      <c r="DCE42" s="275"/>
      <c r="DCF42" s="275"/>
      <c r="DCG42" s="275"/>
      <c r="DCH42" s="275"/>
      <c r="DCI42" s="275"/>
      <c r="DCJ42" s="275"/>
      <c r="DCK42" s="275"/>
      <c r="DCL42" s="275"/>
      <c r="DCM42" s="275"/>
      <c r="DCN42" s="275"/>
      <c r="DCO42" s="275"/>
      <c r="DCP42" s="275"/>
      <c r="DCQ42" s="275"/>
      <c r="DCR42" s="275"/>
      <c r="DCS42" s="275"/>
      <c r="DCT42" s="275"/>
      <c r="DCU42" s="275"/>
      <c r="DCV42" s="275"/>
      <c r="DCW42" s="275"/>
      <c r="DCX42" s="275"/>
      <c r="DCY42" s="275"/>
      <c r="DCZ42" s="275"/>
      <c r="DDA42" s="275"/>
      <c r="DDB42" s="275"/>
      <c r="DDC42" s="275"/>
      <c r="DDD42" s="275"/>
      <c r="DDE42" s="275"/>
      <c r="DDF42" s="275"/>
      <c r="DDG42" s="275"/>
      <c r="DDH42" s="275"/>
      <c r="DDI42" s="275"/>
      <c r="DDJ42" s="275"/>
      <c r="DDK42" s="275"/>
      <c r="DDL42" s="275"/>
      <c r="DDM42" s="275"/>
      <c r="DDN42" s="275"/>
      <c r="DDO42" s="275"/>
      <c r="DDP42" s="275"/>
      <c r="DDQ42" s="275"/>
      <c r="DDR42" s="275"/>
      <c r="DDS42" s="275"/>
      <c r="DDT42" s="275"/>
      <c r="DDU42" s="275"/>
      <c r="DDV42" s="275"/>
      <c r="DDW42" s="275"/>
      <c r="DDX42" s="275"/>
      <c r="DDY42" s="275"/>
      <c r="DDZ42" s="275"/>
      <c r="DEA42" s="275"/>
      <c r="DEB42" s="275"/>
      <c r="DEC42" s="275"/>
      <c r="DED42" s="275"/>
      <c r="DEE42" s="275"/>
      <c r="DEF42" s="275"/>
      <c r="DEG42" s="275"/>
      <c r="DEH42" s="275"/>
      <c r="DEI42" s="275"/>
      <c r="DEJ42" s="275"/>
      <c r="DEK42" s="275"/>
      <c r="DEL42" s="275"/>
      <c r="DEM42" s="275"/>
      <c r="DEN42" s="275"/>
      <c r="DEO42" s="275"/>
      <c r="DEP42" s="275"/>
      <c r="DEQ42" s="275"/>
      <c r="DER42" s="275"/>
      <c r="DES42" s="275"/>
      <c r="DET42" s="275"/>
      <c r="DEU42" s="275"/>
      <c r="DEV42" s="275"/>
      <c r="DEW42" s="275"/>
      <c r="DEX42" s="275"/>
      <c r="DEY42" s="275"/>
      <c r="DEZ42" s="275"/>
      <c r="DFA42" s="275"/>
      <c r="DFB42" s="275"/>
      <c r="DFC42" s="275"/>
      <c r="DFD42" s="275"/>
      <c r="DFE42" s="275"/>
      <c r="DFF42" s="275"/>
      <c r="DFG42" s="275"/>
      <c r="DFH42" s="275"/>
      <c r="DFI42" s="275"/>
      <c r="DFJ42" s="275"/>
      <c r="DFK42" s="275"/>
      <c r="DFL42" s="275"/>
      <c r="DFM42" s="275"/>
      <c r="DFN42" s="275"/>
      <c r="DFO42" s="275"/>
      <c r="DFP42" s="275"/>
      <c r="DFQ42" s="275"/>
      <c r="DFR42" s="275"/>
      <c r="DFS42" s="275"/>
      <c r="DFT42" s="275"/>
      <c r="DFU42" s="275"/>
      <c r="DFV42" s="275"/>
      <c r="DFW42" s="275"/>
      <c r="DFX42" s="275"/>
      <c r="DFY42" s="275"/>
      <c r="DFZ42" s="275"/>
      <c r="DGA42" s="275"/>
      <c r="DGB42" s="275"/>
      <c r="DGC42" s="275"/>
      <c r="DGD42" s="275"/>
      <c r="DGE42" s="275"/>
      <c r="DGF42" s="275"/>
      <c r="DGG42" s="275"/>
      <c r="DGH42" s="275"/>
      <c r="DGI42" s="275"/>
      <c r="DGJ42" s="275"/>
      <c r="DGK42" s="275"/>
      <c r="DGL42" s="275"/>
      <c r="DGM42" s="275"/>
      <c r="DGN42" s="275"/>
      <c r="DGO42" s="275"/>
      <c r="DGP42" s="275"/>
      <c r="DGQ42" s="275"/>
      <c r="DGR42" s="275"/>
      <c r="DGS42" s="275"/>
      <c r="DGT42" s="275"/>
      <c r="DGU42" s="275"/>
      <c r="DGV42" s="275"/>
      <c r="DGW42" s="275"/>
      <c r="DGX42" s="275"/>
      <c r="DGY42" s="275"/>
      <c r="DGZ42" s="275"/>
      <c r="DHA42" s="275"/>
      <c r="DHB42" s="275"/>
      <c r="DHC42" s="275"/>
      <c r="DHD42" s="275"/>
      <c r="DHE42" s="275"/>
      <c r="DHF42" s="275"/>
      <c r="DHG42" s="275"/>
      <c r="DHH42" s="275"/>
      <c r="DHI42" s="275"/>
      <c r="DHJ42" s="275"/>
      <c r="DHK42" s="275"/>
      <c r="DHL42" s="275"/>
      <c r="DHM42" s="275"/>
      <c r="DHN42" s="275"/>
      <c r="DHO42" s="275"/>
      <c r="DHP42" s="275"/>
      <c r="DHQ42" s="275"/>
      <c r="DHR42" s="275"/>
      <c r="DHS42" s="275"/>
      <c r="DHT42" s="275"/>
      <c r="DHU42" s="275"/>
      <c r="DHV42" s="275"/>
      <c r="DHW42" s="275"/>
      <c r="DHX42" s="275"/>
      <c r="DHY42" s="275"/>
      <c r="DHZ42" s="275"/>
      <c r="DIA42" s="275"/>
      <c r="DIB42" s="275"/>
      <c r="DIC42" s="275"/>
      <c r="DID42" s="275"/>
      <c r="DIE42" s="275"/>
      <c r="DIF42" s="275"/>
      <c r="DIG42" s="275"/>
      <c r="DIH42" s="275"/>
      <c r="DII42" s="275"/>
      <c r="DIJ42" s="275"/>
      <c r="DIK42" s="275"/>
      <c r="DIL42" s="275"/>
      <c r="DIM42" s="275"/>
      <c r="DIN42" s="275"/>
      <c r="DIO42" s="275"/>
      <c r="DIP42" s="275"/>
      <c r="DIQ42" s="275"/>
      <c r="DIR42" s="275"/>
      <c r="DIS42" s="275"/>
      <c r="DIT42" s="275"/>
      <c r="DIU42" s="275"/>
      <c r="DIV42" s="275"/>
      <c r="DIW42" s="275"/>
      <c r="DIX42" s="275"/>
      <c r="DIY42" s="275"/>
      <c r="DIZ42" s="275"/>
      <c r="DJA42" s="275"/>
      <c r="DJB42" s="275"/>
      <c r="DJC42" s="275"/>
      <c r="DJD42" s="275"/>
      <c r="DJE42" s="275"/>
      <c r="DJF42" s="275"/>
      <c r="DJG42" s="275"/>
      <c r="DJH42" s="275"/>
      <c r="DJI42" s="275"/>
      <c r="DJJ42" s="275"/>
      <c r="DJK42" s="275"/>
      <c r="DJL42" s="275"/>
      <c r="DJM42" s="275"/>
      <c r="DJN42" s="275"/>
      <c r="DJO42" s="275"/>
      <c r="DJP42" s="275"/>
      <c r="DJQ42" s="275"/>
      <c r="DJR42" s="275"/>
      <c r="DJS42" s="275"/>
      <c r="DJT42" s="275"/>
      <c r="DJU42" s="275"/>
      <c r="DJV42" s="275"/>
      <c r="DJW42" s="275"/>
      <c r="DJX42" s="275"/>
      <c r="DJY42" s="275"/>
      <c r="DJZ42" s="275"/>
      <c r="DKA42" s="275"/>
      <c r="DKB42" s="275"/>
      <c r="DKC42" s="275"/>
      <c r="DKD42" s="275"/>
      <c r="DKE42" s="275"/>
      <c r="DKF42" s="275"/>
      <c r="DKG42" s="275"/>
      <c r="DKH42" s="275"/>
      <c r="DKI42" s="275"/>
      <c r="DKJ42" s="275"/>
      <c r="DKK42" s="275"/>
      <c r="DKL42" s="275"/>
      <c r="DKM42" s="275"/>
      <c r="DKN42" s="275"/>
      <c r="DKO42" s="275"/>
      <c r="DKP42" s="275"/>
      <c r="DKQ42" s="275"/>
      <c r="DKR42" s="275"/>
      <c r="DKS42" s="275"/>
      <c r="DKT42" s="275"/>
      <c r="DKU42" s="275"/>
      <c r="DKV42" s="275"/>
      <c r="DKW42" s="275"/>
      <c r="DKX42" s="275"/>
      <c r="DKY42" s="275"/>
      <c r="DKZ42" s="275"/>
      <c r="DLA42" s="275"/>
      <c r="DLB42" s="275"/>
      <c r="DLC42" s="275"/>
      <c r="DLD42" s="275"/>
      <c r="DLE42" s="275"/>
      <c r="DLF42" s="275"/>
      <c r="DLG42" s="275"/>
      <c r="DLH42" s="275"/>
      <c r="DLI42" s="275"/>
      <c r="DLJ42" s="275"/>
      <c r="DLK42" s="275"/>
      <c r="DLL42" s="275"/>
      <c r="DLM42" s="275"/>
      <c r="DLN42" s="275"/>
      <c r="DLO42" s="275"/>
      <c r="DLP42" s="275"/>
      <c r="DLQ42" s="275"/>
      <c r="DLR42" s="275"/>
      <c r="DLS42" s="275"/>
      <c r="DLT42" s="275"/>
      <c r="DLU42" s="275"/>
      <c r="DLV42" s="275"/>
      <c r="DLW42" s="275"/>
      <c r="DLX42" s="275"/>
      <c r="DLY42" s="275"/>
      <c r="DLZ42" s="275"/>
      <c r="DMA42" s="275"/>
      <c r="DMB42" s="275"/>
      <c r="DMC42" s="275"/>
      <c r="DMD42" s="275"/>
      <c r="DME42" s="275"/>
      <c r="DMF42" s="275"/>
      <c r="DMG42" s="275"/>
      <c r="DMH42" s="275"/>
      <c r="DMI42" s="275"/>
      <c r="DMJ42" s="275"/>
      <c r="DMK42" s="275"/>
      <c r="DML42" s="275"/>
      <c r="DMM42" s="275"/>
      <c r="DMN42" s="275"/>
      <c r="DMO42" s="275"/>
      <c r="DMP42" s="275"/>
      <c r="DMQ42" s="275"/>
      <c r="DMR42" s="275"/>
      <c r="DMS42" s="275"/>
      <c r="DMT42" s="275"/>
      <c r="DMU42" s="275"/>
      <c r="DMV42" s="275"/>
      <c r="DMW42" s="275"/>
      <c r="DMX42" s="275"/>
      <c r="DMY42" s="275"/>
      <c r="DMZ42" s="275"/>
      <c r="DNA42" s="275"/>
      <c r="DNB42" s="275"/>
      <c r="DNC42" s="275"/>
      <c r="DND42" s="275"/>
      <c r="DNE42" s="275"/>
      <c r="DNF42" s="275"/>
      <c r="DNG42" s="275"/>
      <c r="DNH42" s="275"/>
      <c r="DNI42" s="275"/>
      <c r="DNJ42" s="275"/>
      <c r="DNK42" s="275"/>
      <c r="DNL42" s="275"/>
      <c r="DNM42" s="275"/>
      <c r="DNN42" s="275"/>
      <c r="DNO42" s="275"/>
      <c r="DNP42" s="275"/>
      <c r="DNQ42" s="275"/>
      <c r="DNR42" s="275"/>
      <c r="DNS42" s="275"/>
      <c r="DNT42" s="275"/>
      <c r="DNU42" s="275"/>
      <c r="DNV42" s="275"/>
      <c r="DNW42" s="275"/>
      <c r="DNX42" s="275"/>
      <c r="DNY42" s="275"/>
      <c r="DNZ42" s="275"/>
      <c r="DOA42" s="275"/>
      <c r="DOB42" s="275"/>
      <c r="DOC42" s="275"/>
      <c r="DOD42" s="275"/>
      <c r="DOE42" s="275"/>
      <c r="DOF42" s="275"/>
      <c r="DOG42" s="275"/>
      <c r="DOH42" s="275"/>
      <c r="DOI42" s="275"/>
      <c r="DOJ42" s="275"/>
      <c r="DOK42" s="275"/>
      <c r="DOL42" s="275"/>
      <c r="DOM42" s="275"/>
      <c r="DON42" s="275"/>
      <c r="DOO42" s="275"/>
      <c r="DOP42" s="275"/>
      <c r="DOQ42" s="275"/>
      <c r="DOR42" s="275"/>
      <c r="DOS42" s="275"/>
      <c r="DOT42" s="275"/>
      <c r="DOU42" s="275"/>
      <c r="DOV42" s="275"/>
      <c r="DOW42" s="275"/>
      <c r="DOX42" s="275"/>
      <c r="DOY42" s="275"/>
      <c r="DOZ42" s="275"/>
      <c r="DPA42" s="275"/>
      <c r="DPB42" s="275"/>
      <c r="DPC42" s="275"/>
      <c r="DPD42" s="275"/>
      <c r="DPE42" s="275"/>
      <c r="DPF42" s="275"/>
      <c r="DPG42" s="275"/>
      <c r="DPH42" s="275"/>
      <c r="DPI42" s="275"/>
      <c r="DPJ42" s="275"/>
      <c r="DPK42" s="275"/>
      <c r="DPL42" s="275"/>
      <c r="DPM42" s="275"/>
      <c r="DPN42" s="275"/>
      <c r="DPO42" s="275"/>
      <c r="DPP42" s="275"/>
      <c r="DPQ42" s="275"/>
      <c r="DPR42" s="275"/>
      <c r="DPS42" s="275"/>
      <c r="DPT42" s="275"/>
      <c r="DPU42" s="275"/>
      <c r="DPV42" s="275"/>
      <c r="DPW42" s="275"/>
      <c r="DPX42" s="275"/>
      <c r="DPY42" s="275"/>
      <c r="DPZ42" s="275"/>
      <c r="DQA42" s="275"/>
      <c r="DQB42" s="275"/>
      <c r="DQC42" s="275"/>
      <c r="DQD42" s="275"/>
      <c r="DQE42" s="275"/>
      <c r="DQF42" s="275"/>
      <c r="DQG42" s="275"/>
      <c r="DQH42" s="275"/>
      <c r="DQI42" s="275"/>
      <c r="DQJ42" s="275"/>
      <c r="DQK42" s="275"/>
      <c r="DQL42" s="275"/>
      <c r="DQM42" s="275"/>
      <c r="DQN42" s="275"/>
      <c r="DQO42" s="275"/>
      <c r="DQP42" s="275"/>
      <c r="DQQ42" s="275"/>
      <c r="DQR42" s="275"/>
      <c r="DQS42" s="275"/>
      <c r="DQT42" s="275"/>
      <c r="DQU42" s="275"/>
      <c r="DQV42" s="275"/>
      <c r="DQW42" s="275"/>
      <c r="DQX42" s="275"/>
      <c r="DQY42" s="275"/>
      <c r="DQZ42" s="275"/>
      <c r="DRA42" s="275"/>
      <c r="DRB42" s="275"/>
      <c r="DRC42" s="275"/>
      <c r="DRD42" s="275"/>
      <c r="DRE42" s="275"/>
      <c r="DRF42" s="275"/>
      <c r="DRG42" s="275"/>
      <c r="DRH42" s="275"/>
      <c r="DRI42" s="275"/>
      <c r="DRJ42" s="275"/>
      <c r="DRK42" s="275"/>
      <c r="DRL42" s="275"/>
      <c r="DRM42" s="275"/>
      <c r="DRN42" s="275"/>
      <c r="DRO42" s="275"/>
      <c r="DRP42" s="275"/>
      <c r="DRQ42" s="275"/>
      <c r="DRR42" s="275"/>
      <c r="DRS42" s="275"/>
      <c r="DRT42" s="275"/>
      <c r="DRU42" s="275"/>
      <c r="DRV42" s="275"/>
      <c r="DRW42" s="275"/>
      <c r="DRX42" s="275"/>
      <c r="DRY42" s="275"/>
      <c r="DRZ42" s="275"/>
      <c r="DSA42" s="275"/>
      <c r="DSB42" s="275"/>
      <c r="DSC42" s="275"/>
      <c r="DSD42" s="275"/>
      <c r="DSE42" s="275"/>
      <c r="DSF42" s="275"/>
      <c r="DSG42" s="275"/>
      <c r="DSH42" s="275"/>
      <c r="DSI42" s="275"/>
      <c r="DSJ42" s="275"/>
      <c r="DSK42" s="275"/>
      <c r="DSL42" s="275"/>
      <c r="DSM42" s="275"/>
      <c r="DSN42" s="275"/>
      <c r="DSO42" s="275"/>
      <c r="DSP42" s="275"/>
      <c r="DSQ42" s="275"/>
      <c r="DSR42" s="275"/>
      <c r="DSS42" s="275"/>
      <c r="DST42" s="275"/>
      <c r="DSU42" s="275"/>
      <c r="DSV42" s="275"/>
      <c r="DSW42" s="275"/>
      <c r="DSX42" s="275"/>
      <c r="DSY42" s="275"/>
      <c r="DSZ42" s="275"/>
      <c r="DTA42" s="275"/>
      <c r="DTB42" s="275"/>
      <c r="DTC42" s="275"/>
      <c r="DTD42" s="275"/>
      <c r="DTE42" s="275"/>
      <c r="DTF42" s="275"/>
      <c r="DTG42" s="275"/>
      <c r="DTH42" s="275"/>
      <c r="DTI42" s="275"/>
      <c r="DTJ42" s="275"/>
      <c r="DTK42" s="275"/>
      <c r="DTL42" s="275"/>
      <c r="DTM42" s="275"/>
      <c r="DTN42" s="275"/>
      <c r="DTO42" s="275"/>
      <c r="DTP42" s="275"/>
      <c r="DTQ42" s="275"/>
      <c r="DTR42" s="275"/>
      <c r="DTS42" s="275"/>
      <c r="DTT42" s="275"/>
      <c r="DTU42" s="275"/>
      <c r="DTV42" s="275"/>
      <c r="DTW42" s="275"/>
      <c r="DTX42" s="275"/>
      <c r="DTY42" s="275"/>
      <c r="DTZ42" s="275"/>
      <c r="DUA42" s="275"/>
      <c r="DUB42" s="275"/>
      <c r="DUC42" s="275"/>
      <c r="DUD42" s="275"/>
      <c r="DUE42" s="275"/>
      <c r="DUF42" s="275"/>
      <c r="DUG42" s="275"/>
      <c r="DUH42" s="275"/>
      <c r="DUI42" s="275"/>
      <c r="DUJ42" s="275"/>
      <c r="DUK42" s="275"/>
      <c r="DUL42" s="275"/>
      <c r="DUM42" s="275"/>
      <c r="DUN42" s="275"/>
      <c r="DUO42" s="275"/>
      <c r="DUP42" s="275"/>
      <c r="DUQ42" s="275"/>
      <c r="DUR42" s="275"/>
      <c r="DUS42" s="275"/>
      <c r="DUT42" s="275"/>
      <c r="DUU42" s="275"/>
      <c r="DUV42" s="275"/>
      <c r="DUW42" s="275"/>
      <c r="DUX42" s="275"/>
      <c r="DUY42" s="275"/>
      <c r="DUZ42" s="275"/>
      <c r="DVA42" s="275"/>
      <c r="DVB42" s="275"/>
      <c r="DVC42" s="275"/>
      <c r="DVD42" s="275"/>
      <c r="DVE42" s="275"/>
      <c r="DVF42" s="275"/>
      <c r="DVG42" s="275"/>
      <c r="DVH42" s="275"/>
      <c r="DVI42" s="275"/>
      <c r="DVJ42" s="275"/>
      <c r="DVK42" s="275"/>
      <c r="DVL42" s="275"/>
      <c r="DVM42" s="275"/>
      <c r="DVN42" s="275"/>
      <c r="DVO42" s="275"/>
      <c r="DVP42" s="275"/>
      <c r="DVQ42" s="275"/>
      <c r="DVR42" s="275"/>
      <c r="DVS42" s="275"/>
      <c r="DVT42" s="275"/>
      <c r="DVU42" s="275"/>
      <c r="DVV42" s="275"/>
      <c r="DVW42" s="275"/>
      <c r="DVX42" s="275"/>
      <c r="DVY42" s="275"/>
      <c r="DVZ42" s="275"/>
      <c r="DWA42" s="275"/>
      <c r="DWB42" s="275"/>
      <c r="DWC42" s="275"/>
      <c r="DWD42" s="275"/>
      <c r="DWE42" s="275"/>
      <c r="DWF42" s="275"/>
      <c r="DWG42" s="275"/>
      <c r="DWH42" s="275"/>
      <c r="DWI42" s="275"/>
      <c r="DWJ42" s="275"/>
      <c r="DWK42" s="275"/>
      <c r="DWL42" s="275"/>
      <c r="DWM42" s="275"/>
      <c r="DWN42" s="275"/>
      <c r="DWO42" s="275"/>
      <c r="DWP42" s="275"/>
      <c r="DWQ42" s="275"/>
      <c r="DWR42" s="275"/>
      <c r="DWS42" s="275"/>
      <c r="DWT42" s="275"/>
      <c r="DWU42" s="275"/>
      <c r="DWV42" s="275"/>
      <c r="DWW42" s="275"/>
      <c r="DWX42" s="275"/>
      <c r="DWY42" s="275"/>
      <c r="DWZ42" s="275"/>
      <c r="DXA42" s="275"/>
      <c r="DXB42" s="275"/>
      <c r="DXC42" s="275"/>
      <c r="DXD42" s="275"/>
      <c r="DXE42" s="275"/>
      <c r="DXF42" s="275"/>
      <c r="DXG42" s="275"/>
      <c r="DXH42" s="275"/>
      <c r="DXI42" s="275"/>
      <c r="DXJ42" s="275"/>
      <c r="DXK42" s="275"/>
      <c r="DXL42" s="275"/>
      <c r="DXM42" s="275"/>
      <c r="DXN42" s="275"/>
      <c r="DXO42" s="275"/>
      <c r="DXP42" s="275"/>
      <c r="DXQ42" s="275"/>
      <c r="DXR42" s="275"/>
      <c r="DXS42" s="275"/>
      <c r="DXT42" s="275"/>
      <c r="DXU42" s="275"/>
      <c r="DXV42" s="275"/>
      <c r="DXW42" s="275"/>
      <c r="DXX42" s="275"/>
      <c r="DXY42" s="275"/>
      <c r="DXZ42" s="275"/>
      <c r="DYA42" s="275"/>
      <c r="DYB42" s="275"/>
      <c r="DYC42" s="275"/>
      <c r="DYD42" s="275"/>
      <c r="DYE42" s="275"/>
      <c r="DYF42" s="275"/>
      <c r="DYG42" s="275"/>
      <c r="DYH42" s="275"/>
      <c r="DYI42" s="275"/>
      <c r="DYJ42" s="275"/>
      <c r="DYK42" s="275"/>
      <c r="DYL42" s="275"/>
      <c r="DYM42" s="275"/>
      <c r="DYN42" s="275"/>
      <c r="DYO42" s="275"/>
      <c r="DYP42" s="275"/>
      <c r="DYQ42" s="275"/>
      <c r="DYR42" s="275"/>
      <c r="DYS42" s="275"/>
      <c r="DYT42" s="275"/>
      <c r="DYU42" s="275"/>
      <c r="DYV42" s="275"/>
      <c r="DYW42" s="275"/>
      <c r="DYX42" s="275"/>
      <c r="DYY42" s="275"/>
      <c r="DYZ42" s="275"/>
      <c r="DZA42" s="275"/>
      <c r="DZB42" s="275"/>
      <c r="DZC42" s="275"/>
      <c r="DZD42" s="275"/>
      <c r="DZE42" s="275"/>
      <c r="DZF42" s="275"/>
      <c r="DZG42" s="275"/>
      <c r="DZH42" s="275"/>
      <c r="DZI42" s="275"/>
      <c r="DZJ42" s="275"/>
      <c r="DZK42" s="275"/>
      <c r="DZL42" s="275"/>
      <c r="DZM42" s="275"/>
      <c r="DZN42" s="275"/>
      <c r="DZO42" s="275"/>
      <c r="DZP42" s="275"/>
      <c r="DZQ42" s="275"/>
      <c r="DZR42" s="275"/>
      <c r="DZS42" s="275"/>
      <c r="DZT42" s="275"/>
      <c r="DZU42" s="275"/>
      <c r="DZV42" s="275"/>
      <c r="DZW42" s="275"/>
      <c r="DZX42" s="275"/>
      <c r="DZY42" s="275"/>
      <c r="DZZ42" s="275"/>
      <c r="EAA42" s="275"/>
      <c r="EAB42" s="275"/>
      <c r="EAC42" s="275"/>
      <c r="EAD42" s="275"/>
      <c r="EAE42" s="275"/>
      <c r="EAF42" s="275"/>
      <c r="EAG42" s="275"/>
      <c r="EAH42" s="275"/>
      <c r="EAI42" s="275"/>
      <c r="EAJ42" s="275"/>
      <c r="EAK42" s="275"/>
      <c r="EAL42" s="275"/>
      <c r="EAM42" s="275"/>
      <c r="EAN42" s="275"/>
      <c r="EAO42" s="275"/>
      <c r="EAP42" s="275"/>
      <c r="EAQ42" s="275"/>
      <c r="EAR42" s="275"/>
      <c r="EAS42" s="275"/>
      <c r="EAT42" s="275"/>
      <c r="EAU42" s="275"/>
      <c r="EAV42" s="275"/>
      <c r="EAW42" s="275"/>
      <c r="EAX42" s="275"/>
      <c r="EAY42" s="275"/>
      <c r="EAZ42" s="275"/>
      <c r="EBA42" s="275"/>
      <c r="EBB42" s="275"/>
      <c r="EBC42" s="275"/>
      <c r="EBD42" s="275"/>
      <c r="EBE42" s="275"/>
      <c r="EBF42" s="275"/>
      <c r="EBG42" s="275"/>
      <c r="EBH42" s="275"/>
      <c r="EBI42" s="275"/>
      <c r="EBJ42" s="275"/>
      <c r="EBK42" s="275"/>
      <c r="EBL42" s="275"/>
      <c r="EBM42" s="275"/>
      <c r="EBN42" s="275"/>
      <c r="EBO42" s="275"/>
      <c r="EBP42" s="275"/>
      <c r="EBQ42" s="275"/>
      <c r="EBR42" s="275"/>
      <c r="EBS42" s="275"/>
      <c r="EBT42" s="275"/>
      <c r="EBU42" s="275"/>
      <c r="EBV42" s="275"/>
      <c r="EBW42" s="275"/>
      <c r="EBX42" s="275"/>
      <c r="EBY42" s="275"/>
      <c r="EBZ42" s="275"/>
      <c r="ECA42" s="275"/>
      <c r="ECB42" s="275"/>
      <c r="ECC42" s="275"/>
      <c r="ECD42" s="275"/>
      <c r="ECE42" s="275"/>
      <c r="ECF42" s="275"/>
      <c r="ECG42" s="275"/>
      <c r="ECH42" s="275"/>
      <c r="ECI42" s="275"/>
      <c r="ECJ42" s="275"/>
      <c r="ECK42" s="275"/>
      <c r="ECL42" s="275"/>
      <c r="ECM42" s="275"/>
      <c r="ECN42" s="275"/>
      <c r="ECO42" s="275"/>
      <c r="ECP42" s="275"/>
      <c r="ECQ42" s="275"/>
      <c r="ECR42" s="275"/>
      <c r="ECS42" s="275"/>
      <c r="ECT42" s="275"/>
      <c r="ECU42" s="275"/>
      <c r="ECV42" s="275"/>
      <c r="ECW42" s="275"/>
      <c r="ECX42" s="275"/>
      <c r="ECY42" s="275"/>
      <c r="ECZ42" s="275"/>
      <c r="EDA42" s="275"/>
      <c r="EDB42" s="275"/>
      <c r="EDC42" s="275"/>
      <c r="EDD42" s="275"/>
      <c r="EDE42" s="275"/>
      <c r="EDF42" s="275"/>
      <c r="EDG42" s="275"/>
      <c r="EDH42" s="275"/>
      <c r="EDI42" s="275"/>
      <c r="EDJ42" s="275"/>
      <c r="EDK42" s="275"/>
      <c r="EDL42" s="275"/>
      <c r="EDM42" s="275"/>
      <c r="EDN42" s="275"/>
      <c r="EDO42" s="275"/>
      <c r="EDP42" s="275"/>
      <c r="EDQ42" s="275"/>
      <c r="EDR42" s="275"/>
      <c r="EDS42" s="275"/>
      <c r="EDT42" s="275"/>
      <c r="EDU42" s="275"/>
      <c r="EDV42" s="275"/>
      <c r="EDW42" s="275"/>
      <c r="EDX42" s="275"/>
      <c r="EDY42" s="275"/>
      <c r="EDZ42" s="275"/>
      <c r="EEA42" s="275"/>
      <c r="EEB42" s="275"/>
      <c r="EEC42" s="275"/>
      <c r="EED42" s="275"/>
      <c r="EEE42" s="275"/>
      <c r="EEF42" s="275"/>
      <c r="EEG42" s="275"/>
      <c r="EEH42" s="275"/>
      <c r="EEI42" s="275"/>
      <c r="EEJ42" s="275"/>
      <c r="EEK42" s="275"/>
      <c r="EEL42" s="275"/>
      <c r="EEM42" s="275"/>
      <c r="EEN42" s="275"/>
      <c r="EEO42" s="275"/>
      <c r="EEP42" s="275"/>
      <c r="EEQ42" s="275"/>
      <c r="EER42" s="275"/>
      <c r="EES42" s="275"/>
      <c r="EET42" s="275"/>
      <c r="EEU42" s="275"/>
      <c r="EEV42" s="275"/>
      <c r="EEW42" s="275"/>
      <c r="EEX42" s="275"/>
      <c r="EEY42" s="275"/>
      <c r="EEZ42" s="275"/>
      <c r="EFA42" s="275"/>
      <c r="EFB42" s="275"/>
      <c r="EFC42" s="275"/>
      <c r="EFD42" s="275"/>
      <c r="EFE42" s="275"/>
      <c r="EFF42" s="275"/>
      <c r="EFG42" s="275"/>
      <c r="EFH42" s="275"/>
      <c r="EFI42" s="275"/>
      <c r="EFJ42" s="275"/>
      <c r="EFK42" s="275"/>
      <c r="EFL42" s="275"/>
      <c r="EFM42" s="275"/>
      <c r="EFN42" s="275"/>
      <c r="EFO42" s="275"/>
      <c r="EFP42" s="275"/>
      <c r="EFQ42" s="275"/>
      <c r="EFR42" s="275"/>
      <c r="EFS42" s="275"/>
      <c r="EFT42" s="275"/>
      <c r="EFU42" s="275"/>
      <c r="EFV42" s="275"/>
      <c r="EFW42" s="275"/>
      <c r="EFX42" s="275"/>
      <c r="EFY42" s="275"/>
      <c r="EFZ42" s="275"/>
      <c r="EGA42" s="275"/>
      <c r="EGB42" s="275"/>
      <c r="EGC42" s="275"/>
      <c r="EGD42" s="275"/>
      <c r="EGE42" s="275"/>
      <c r="EGF42" s="275"/>
      <c r="EGG42" s="275"/>
      <c r="EGH42" s="275"/>
      <c r="EGI42" s="275"/>
      <c r="EGJ42" s="275"/>
      <c r="EGK42" s="275"/>
      <c r="EGL42" s="275"/>
      <c r="EGM42" s="275"/>
      <c r="EGN42" s="275"/>
      <c r="EGO42" s="275"/>
      <c r="EGP42" s="275"/>
      <c r="EGQ42" s="275"/>
      <c r="EGR42" s="275"/>
      <c r="EGS42" s="275"/>
      <c r="EGT42" s="275"/>
      <c r="EGU42" s="275"/>
      <c r="EGV42" s="275"/>
      <c r="EGW42" s="275"/>
      <c r="EGX42" s="275"/>
      <c r="EGY42" s="275"/>
      <c r="EGZ42" s="275"/>
      <c r="EHA42" s="275"/>
      <c r="EHB42" s="275"/>
      <c r="EHC42" s="275"/>
      <c r="EHD42" s="275"/>
      <c r="EHE42" s="275"/>
      <c r="EHF42" s="275"/>
      <c r="EHG42" s="275"/>
      <c r="EHH42" s="275"/>
      <c r="EHI42" s="275"/>
      <c r="EHJ42" s="275"/>
      <c r="EHK42" s="275"/>
      <c r="EHL42" s="275"/>
      <c r="EHM42" s="275"/>
      <c r="EHN42" s="275"/>
      <c r="EHO42" s="275"/>
      <c r="EHP42" s="275"/>
      <c r="EHQ42" s="275"/>
      <c r="EHR42" s="275"/>
      <c r="EHS42" s="275"/>
      <c r="EHT42" s="275"/>
      <c r="EHU42" s="275"/>
      <c r="EHV42" s="275"/>
      <c r="EHW42" s="275"/>
      <c r="EHX42" s="275"/>
      <c r="EHY42" s="275"/>
      <c r="EHZ42" s="275"/>
      <c r="EIA42" s="275"/>
      <c r="EIB42" s="275"/>
      <c r="EIC42" s="275"/>
      <c r="EID42" s="275"/>
      <c r="EIE42" s="275"/>
      <c r="EIF42" s="275"/>
      <c r="EIG42" s="275"/>
      <c r="EIH42" s="275"/>
      <c r="EII42" s="275"/>
      <c r="EIJ42" s="275"/>
      <c r="EIK42" s="275"/>
      <c r="EIL42" s="275"/>
      <c r="EIM42" s="275"/>
      <c r="EIN42" s="275"/>
      <c r="EIO42" s="275"/>
      <c r="EIP42" s="275"/>
      <c r="EIQ42" s="275"/>
      <c r="EIR42" s="275"/>
      <c r="EIS42" s="275"/>
      <c r="EIT42" s="275"/>
      <c r="EIU42" s="275"/>
      <c r="EIV42" s="275"/>
      <c r="EIW42" s="275"/>
      <c r="EIX42" s="275"/>
      <c r="EIY42" s="275"/>
      <c r="EIZ42" s="275"/>
      <c r="EJA42" s="275"/>
      <c r="EJB42" s="275"/>
      <c r="EJC42" s="275"/>
      <c r="EJD42" s="275"/>
      <c r="EJE42" s="275"/>
      <c r="EJF42" s="275"/>
      <c r="EJG42" s="275"/>
      <c r="EJH42" s="275"/>
      <c r="EJI42" s="275"/>
      <c r="EJJ42" s="275"/>
      <c r="EJK42" s="275"/>
      <c r="EJL42" s="275"/>
      <c r="EJM42" s="275"/>
      <c r="EJN42" s="275"/>
      <c r="EJO42" s="275"/>
      <c r="EJP42" s="275"/>
      <c r="EJQ42" s="275"/>
      <c r="EJR42" s="275"/>
      <c r="EJS42" s="275"/>
      <c r="EJT42" s="275"/>
      <c r="EJU42" s="275"/>
      <c r="EJV42" s="275"/>
      <c r="EJW42" s="275"/>
      <c r="EJX42" s="275"/>
      <c r="EJY42" s="275"/>
      <c r="EJZ42" s="275"/>
      <c r="EKA42" s="275"/>
      <c r="EKB42" s="275"/>
      <c r="EKC42" s="275"/>
      <c r="EKD42" s="275"/>
      <c r="EKE42" s="275"/>
      <c r="EKF42" s="275"/>
      <c r="EKG42" s="275"/>
      <c r="EKH42" s="275"/>
      <c r="EKI42" s="275"/>
      <c r="EKJ42" s="275"/>
      <c r="EKK42" s="275"/>
      <c r="EKL42" s="275"/>
      <c r="EKM42" s="275"/>
      <c r="EKN42" s="275"/>
      <c r="EKO42" s="275"/>
      <c r="EKP42" s="275"/>
      <c r="EKQ42" s="275"/>
      <c r="EKR42" s="275"/>
      <c r="EKS42" s="275"/>
      <c r="EKT42" s="275"/>
      <c r="EKU42" s="275"/>
      <c r="EKV42" s="275"/>
      <c r="EKW42" s="275"/>
      <c r="EKX42" s="275"/>
      <c r="EKY42" s="275"/>
      <c r="EKZ42" s="275"/>
      <c r="ELA42" s="275"/>
      <c r="ELB42" s="275"/>
      <c r="ELC42" s="275"/>
      <c r="ELD42" s="275"/>
      <c r="ELE42" s="275"/>
      <c r="ELF42" s="275"/>
      <c r="ELG42" s="275"/>
      <c r="ELH42" s="275"/>
      <c r="ELI42" s="275"/>
      <c r="ELJ42" s="275"/>
      <c r="ELK42" s="275"/>
      <c r="ELL42" s="275"/>
      <c r="ELM42" s="275"/>
      <c r="ELN42" s="275"/>
      <c r="ELO42" s="275"/>
      <c r="ELP42" s="275"/>
      <c r="ELQ42" s="275"/>
      <c r="ELR42" s="275"/>
      <c r="ELS42" s="275"/>
      <c r="ELT42" s="275"/>
      <c r="ELU42" s="275"/>
      <c r="ELV42" s="275"/>
      <c r="ELW42" s="275"/>
      <c r="ELX42" s="275"/>
      <c r="ELY42" s="275"/>
      <c r="ELZ42" s="275"/>
      <c r="EMA42" s="275"/>
      <c r="EMB42" s="275"/>
      <c r="EMC42" s="275"/>
      <c r="EMD42" s="275"/>
      <c r="EME42" s="275"/>
      <c r="EMF42" s="275"/>
      <c r="EMG42" s="275"/>
      <c r="EMH42" s="275"/>
      <c r="EMI42" s="275"/>
      <c r="EMJ42" s="275"/>
      <c r="EMK42" s="275"/>
      <c r="EML42" s="275"/>
      <c r="EMM42" s="275"/>
      <c r="EMN42" s="275"/>
      <c r="EMO42" s="275"/>
      <c r="EMP42" s="275"/>
      <c r="EMQ42" s="275"/>
      <c r="EMR42" s="275"/>
      <c r="EMS42" s="275"/>
      <c r="EMT42" s="275"/>
      <c r="EMU42" s="275"/>
      <c r="EMV42" s="275"/>
      <c r="EMW42" s="275"/>
      <c r="EMX42" s="275"/>
      <c r="EMY42" s="275"/>
      <c r="EMZ42" s="275"/>
      <c r="ENA42" s="275"/>
      <c r="ENB42" s="275"/>
      <c r="ENC42" s="275"/>
      <c r="END42" s="275"/>
      <c r="ENE42" s="275"/>
      <c r="ENF42" s="275"/>
      <c r="ENG42" s="275"/>
      <c r="ENH42" s="275"/>
      <c r="ENI42" s="275"/>
      <c r="ENJ42" s="275"/>
      <c r="ENK42" s="275"/>
      <c r="ENL42" s="275"/>
      <c r="ENM42" s="275"/>
      <c r="ENN42" s="275"/>
      <c r="ENO42" s="275"/>
      <c r="ENP42" s="275"/>
      <c r="ENQ42" s="275"/>
      <c r="ENR42" s="275"/>
      <c r="ENS42" s="275"/>
      <c r="ENT42" s="275"/>
      <c r="ENU42" s="275"/>
      <c r="ENV42" s="275"/>
      <c r="ENW42" s="275"/>
      <c r="ENX42" s="275"/>
      <c r="ENY42" s="275"/>
      <c r="ENZ42" s="275"/>
      <c r="EOA42" s="275"/>
      <c r="EOB42" s="275"/>
      <c r="EOC42" s="275"/>
      <c r="EOD42" s="275"/>
      <c r="EOE42" s="275"/>
      <c r="EOF42" s="275"/>
      <c r="EOG42" s="275"/>
      <c r="EOH42" s="275"/>
      <c r="EOI42" s="275"/>
      <c r="EOJ42" s="275"/>
      <c r="EOK42" s="275"/>
      <c r="EOL42" s="275"/>
      <c r="EOM42" s="275"/>
      <c r="EON42" s="275"/>
      <c r="EOO42" s="275"/>
      <c r="EOP42" s="275"/>
      <c r="EOQ42" s="275"/>
      <c r="EOR42" s="275"/>
      <c r="EOS42" s="275"/>
      <c r="EOT42" s="275"/>
      <c r="EOU42" s="275"/>
      <c r="EOV42" s="275"/>
      <c r="EOW42" s="275"/>
      <c r="EOX42" s="275"/>
      <c r="EOY42" s="275"/>
      <c r="EOZ42" s="275"/>
      <c r="EPA42" s="275"/>
      <c r="EPB42" s="275"/>
      <c r="EPC42" s="275"/>
      <c r="EPD42" s="275"/>
      <c r="EPE42" s="275"/>
      <c r="EPF42" s="275"/>
      <c r="EPG42" s="275"/>
      <c r="EPH42" s="275"/>
      <c r="EPI42" s="275"/>
      <c r="EPJ42" s="275"/>
      <c r="EPK42" s="275"/>
      <c r="EPL42" s="275"/>
      <c r="EPM42" s="275"/>
      <c r="EPN42" s="275"/>
      <c r="EPO42" s="275"/>
      <c r="EPP42" s="275"/>
      <c r="EPQ42" s="275"/>
      <c r="EPR42" s="275"/>
      <c r="EPS42" s="275"/>
      <c r="EPT42" s="275"/>
      <c r="EPU42" s="275"/>
      <c r="EPV42" s="275"/>
      <c r="EPW42" s="275"/>
      <c r="EPX42" s="275"/>
      <c r="EPY42" s="275"/>
      <c r="EPZ42" s="275"/>
      <c r="EQA42" s="275"/>
      <c r="EQB42" s="275"/>
      <c r="EQC42" s="275"/>
      <c r="EQD42" s="275"/>
      <c r="EQE42" s="275"/>
      <c r="EQF42" s="275"/>
      <c r="EQG42" s="275"/>
      <c r="EQH42" s="275"/>
      <c r="EQI42" s="275"/>
      <c r="EQJ42" s="275"/>
      <c r="EQK42" s="275"/>
      <c r="EQL42" s="275"/>
      <c r="EQM42" s="275"/>
      <c r="EQN42" s="275"/>
      <c r="EQO42" s="275"/>
      <c r="EQP42" s="275"/>
      <c r="EQQ42" s="275"/>
      <c r="EQR42" s="275"/>
      <c r="EQS42" s="275"/>
      <c r="EQT42" s="275"/>
      <c r="EQU42" s="275"/>
      <c r="EQV42" s="275"/>
      <c r="EQW42" s="275"/>
      <c r="EQX42" s="275"/>
      <c r="EQY42" s="275"/>
      <c r="EQZ42" s="275"/>
      <c r="ERA42" s="275"/>
      <c r="ERB42" s="275"/>
      <c r="ERC42" s="275"/>
      <c r="ERD42" s="275"/>
      <c r="ERE42" s="275"/>
      <c r="ERF42" s="275"/>
      <c r="ERG42" s="275"/>
      <c r="ERH42" s="275"/>
      <c r="ERI42" s="275"/>
      <c r="ERJ42" s="275"/>
      <c r="ERK42" s="275"/>
      <c r="ERL42" s="275"/>
      <c r="ERM42" s="275"/>
      <c r="ERN42" s="275"/>
      <c r="ERO42" s="275"/>
      <c r="ERP42" s="275"/>
      <c r="ERQ42" s="275"/>
      <c r="ERR42" s="275"/>
      <c r="ERS42" s="275"/>
      <c r="ERT42" s="275"/>
      <c r="ERU42" s="275"/>
      <c r="ERV42" s="275"/>
      <c r="ERW42" s="275"/>
      <c r="ERX42" s="275"/>
      <c r="ERY42" s="275"/>
      <c r="ERZ42" s="275"/>
      <c r="ESA42" s="275"/>
      <c r="ESB42" s="275"/>
      <c r="ESC42" s="275"/>
      <c r="ESD42" s="275"/>
      <c r="ESE42" s="275"/>
      <c r="ESF42" s="275"/>
      <c r="ESG42" s="275"/>
      <c r="ESH42" s="275"/>
      <c r="ESI42" s="275"/>
      <c r="ESJ42" s="275"/>
      <c r="ESK42" s="275"/>
      <c r="ESL42" s="275"/>
      <c r="ESM42" s="275"/>
      <c r="ESN42" s="275"/>
      <c r="ESO42" s="275"/>
      <c r="ESP42" s="275"/>
      <c r="ESQ42" s="275"/>
      <c r="ESR42" s="275"/>
      <c r="ESS42" s="275"/>
      <c r="EST42" s="275"/>
      <c r="ESU42" s="275"/>
      <c r="ESV42" s="275"/>
      <c r="ESW42" s="275"/>
      <c r="ESX42" s="275"/>
      <c r="ESY42" s="275"/>
      <c r="ESZ42" s="275"/>
      <c r="ETA42" s="275"/>
      <c r="ETB42" s="275"/>
      <c r="ETC42" s="275"/>
      <c r="ETD42" s="275"/>
      <c r="ETE42" s="275"/>
      <c r="ETF42" s="275"/>
      <c r="ETG42" s="275"/>
      <c r="ETH42" s="275"/>
      <c r="ETI42" s="275"/>
      <c r="ETJ42" s="275"/>
      <c r="ETK42" s="275"/>
      <c r="ETL42" s="275"/>
      <c r="ETM42" s="275"/>
      <c r="ETN42" s="275"/>
      <c r="ETO42" s="275"/>
      <c r="ETP42" s="275"/>
      <c r="ETQ42" s="275"/>
      <c r="ETR42" s="275"/>
      <c r="ETS42" s="275"/>
      <c r="ETT42" s="275"/>
      <c r="ETU42" s="275"/>
      <c r="ETV42" s="275"/>
      <c r="ETW42" s="275"/>
      <c r="ETX42" s="275"/>
      <c r="ETY42" s="275"/>
      <c r="ETZ42" s="275"/>
      <c r="EUA42" s="275"/>
      <c r="EUB42" s="275"/>
      <c r="EUC42" s="275"/>
      <c r="EUD42" s="275"/>
      <c r="EUE42" s="275"/>
      <c r="EUF42" s="275"/>
      <c r="EUG42" s="275"/>
      <c r="EUH42" s="275"/>
      <c r="EUI42" s="275"/>
      <c r="EUJ42" s="275"/>
      <c r="EUK42" s="275"/>
      <c r="EUL42" s="275"/>
      <c r="EUM42" s="275"/>
      <c r="EUN42" s="275"/>
      <c r="EUO42" s="275"/>
      <c r="EUP42" s="275"/>
      <c r="EUQ42" s="275"/>
      <c r="EUR42" s="275"/>
      <c r="EUS42" s="275"/>
      <c r="EUT42" s="275"/>
      <c r="EUU42" s="275"/>
      <c r="EUV42" s="275"/>
      <c r="EUW42" s="275"/>
      <c r="EUX42" s="275"/>
      <c r="EUY42" s="275"/>
      <c r="EUZ42" s="275"/>
      <c r="EVA42" s="275"/>
      <c r="EVB42" s="275"/>
      <c r="EVC42" s="275"/>
      <c r="EVD42" s="275"/>
      <c r="EVE42" s="275"/>
      <c r="EVF42" s="275"/>
      <c r="EVG42" s="275"/>
      <c r="EVH42" s="275"/>
      <c r="EVI42" s="275"/>
      <c r="EVJ42" s="275"/>
      <c r="EVK42" s="275"/>
      <c r="EVL42" s="275"/>
      <c r="EVM42" s="275"/>
      <c r="EVN42" s="275"/>
      <c r="EVO42" s="275"/>
      <c r="EVP42" s="275"/>
      <c r="EVQ42" s="275"/>
      <c r="EVR42" s="275"/>
      <c r="EVS42" s="275"/>
      <c r="EVT42" s="275"/>
      <c r="EVU42" s="275"/>
      <c r="EVV42" s="275"/>
      <c r="EVW42" s="275"/>
      <c r="EVX42" s="275"/>
      <c r="EVY42" s="275"/>
      <c r="EVZ42" s="275"/>
      <c r="EWA42" s="275"/>
      <c r="EWB42" s="275"/>
      <c r="EWC42" s="275"/>
      <c r="EWD42" s="275"/>
      <c r="EWE42" s="275"/>
      <c r="EWF42" s="275"/>
      <c r="EWG42" s="275"/>
      <c r="EWH42" s="275"/>
      <c r="EWI42" s="275"/>
      <c r="EWJ42" s="275"/>
      <c r="EWK42" s="275"/>
      <c r="EWL42" s="275"/>
      <c r="EWM42" s="275"/>
      <c r="EWN42" s="275"/>
      <c r="EWO42" s="275"/>
      <c r="EWP42" s="275"/>
      <c r="EWQ42" s="275"/>
      <c r="EWR42" s="275"/>
      <c r="EWS42" s="275"/>
      <c r="EWT42" s="275"/>
      <c r="EWU42" s="275"/>
      <c r="EWV42" s="275"/>
      <c r="EWW42" s="275"/>
      <c r="EWX42" s="275"/>
      <c r="EWY42" s="275"/>
      <c r="EWZ42" s="275"/>
      <c r="EXA42" s="275"/>
      <c r="EXB42" s="275"/>
      <c r="EXC42" s="275"/>
      <c r="EXD42" s="275"/>
      <c r="EXE42" s="275"/>
      <c r="EXF42" s="275"/>
      <c r="EXG42" s="275"/>
      <c r="EXH42" s="275"/>
      <c r="EXI42" s="275"/>
      <c r="EXJ42" s="275"/>
      <c r="EXK42" s="275"/>
      <c r="EXL42" s="275"/>
      <c r="EXM42" s="275"/>
      <c r="EXN42" s="275"/>
      <c r="EXO42" s="275"/>
      <c r="EXP42" s="275"/>
      <c r="EXQ42" s="275"/>
      <c r="EXR42" s="275"/>
      <c r="EXS42" s="275"/>
      <c r="EXT42" s="275"/>
      <c r="EXU42" s="275"/>
      <c r="EXV42" s="275"/>
      <c r="EXW42" s="275"/>
      <c r="EXX42" s="275"/>
      <c r="EXY42" s="275"/>
      <c r="EXZ42" s="275"/>
      <c r="EYA42" s="275"/>
      <c r="EYB42" s="275"/>
      <c r="EYC42" s="275"/>
      <c r="EYD42" s="275"/>
      <c r="EYE42" s="275"/>
      <c r="EYF42" s="275"/>
      <c r="EYG42" s="275"/>
      <c r="EYH42" s="275"/>
      <c r="EYI42" s="275"/>
      <c r="EYJ42" s="275"/>
      <c r="EYK42" s="275"/>
      <c r="EYL42" s="275"/>
      <c r="EYM42" s="275"/>
      <c r="EYN42" s="275"/>
      <c r="EYO42" s="275"/>
      <c r="EYP42" s="275"/>
      <c r="EYQ42" s="275"/>
      <c r="EYR42" s="275"/>
      <c r="EYS42" s="275"/>
      <c r="EYT42" s="275"/>
      <c r="EYU42" s="275"/>
      <c r="EYV42" s="275"/>
      <c r="EYW42" s="275"/>
      <c r="EYX42" s="275"/>
      <c r="EYY42" s="275"/>
      <c r="EYZ42" s="275"/>
      <c r="EZA42" s="275"/>
      <c r="EZB42" s="275"/>
      <c r="EZC42" s="275"/>
      <c r="EZD42" s="275"/>
      <c r="EZE42" s="275"/>
      <c r="EZF42" s="275"/>
      <c r="EZG42" s="275"/>
      <c r="EZH42" s="275"/>
      <c r="EZI42" s="275"/>
      <c r="EZJ42" s="275"/>
      <c r="EZK42" s="275"/>
      <c r="EZL42" s="275"/>
      <c r="EZM42" s="275"/>
      <c r="EZN42" s="275"/>
      <c r="EZO42" s="275"/>
      <c r="EZP42" s="275"/>
      <c r="EZQ42" s="275"/>
      <c r="EZR42" s="275"/>
      <c r="EZS42" s="275"/>
      <c r="EZT42" s="275"/>
      <c r="EZU42" s="275"/>
      <c r="EZV42" s="275"/>
      <c r="EZW42" s="275"/>
      <c r="EZX42" s="275"/>
      <c r="EZY42" s="275"/>
      <c r="EZZ42" s="275"/>
      <c r="FAA42" s="275"/>
      <c r="FAB42" s="275"/>
      <c r="FAC42" s="275"/>
      <c r="FAD42" s="275"/>
      <c r="FAE42" s="275"/>
      <c r="FAF42" s="275"/>
      <c r="FAG42" s="275"/>
      <c r="FAH42" s="275"/>
      <c r="FAI42" s="275"/>
      <c r="FAJ42" s="275"/>
      <c r="FAK42" s="275"/>
      <c r="FAL42" s="275"/>
      <c r="FAM42" s="275"/>
      <c r="FAN42" s="275"/>
      <c r="FAO42" s="275"/>
      <c r="FAP42" s="275"/>
      <c r="FAQ42" s="275"/>
      <c r="FAR42" s="275"/>
      <c r="FAS42" s="275"/>
      <c r="FAT42" s="275"/>
      <c r="FAU42" s="275"/>
      <c r="FAV42" s="275"/>
      <c r="FAW42" s="275"/>
      <c r="FAX42" s="275"/>
      <c r="FAY42" s="275"/>
      <c r="FAZ42" s="275"/>
      <c r="FBA42" s="275"/>
      <c r="FBB42" s="275"/>
      <c r="FBC42" s="275"/>
      <c r="FBD42" s="275"/>
      <c r="FBE42" s="275"/>
      <c r="FBF42" s="275"/>
      <c r="FBG42" s="275"/>
      <c r="FBH42" s="275"/>
      <c r="FBI42" s="275"/>
      <c r="FBJ42" s="275"/>
      <c r="FBK42" s="275"/>
      <c r="FBL42" s="275"/>
      <c r="FBM42" s="275"/>
      <c r="FBN42" s="275"/>
      <c r="FBO42" s="275"/>
      <c r="FBP42" s="275"/>
      <c r="FBQ42" s="275"/>
      <c r="FBR42" s="275"/>
      <c r="FBS42" s="275"/>
      <c r="FBT42" s="275"/>
      <c r="FBU42" s="275"/>
      <c r="FBV42" s="275"/>
      <c r="FBW42" s="275"/>
      <c r="FBX42" s="275"/>
      <c r="FBY42" s="275"/>
      <c r="FBZ42" s="275"/>
      <c r="FCA42" s="275"/>
      <c r="FCB42" s="275"/>
      <c r="FCC42" s="275"/>
      <c r="FCD42" s="275"/>
      <c r="FCE42" s="275"/>
      <c r="FCF42" s="275"/>
      <c r="FCG42" s="275"/>
      <c r="FCH42" s="275"/>
      <c r="FCI42" s="275"/>
      <c r="FCJ42" s="275"/>
      <c r="FCK42" s="275"/>
      <c r="FCL42" s="275"/>
      <c r="FCM42" s="275"/>
      <c r="FCN42" s="275"/>
      <c r="FCO42" s="275"/>
      <c r="FCP42" s="275"/>
      <c r="FCQ42" s="275"/>
      <c r="FCR42" s="275"/>
      <c r="FCS42" s="275"/>
      <c r="FCT42" s="275"/>
      <c r="FCU42" s="275"/>
      <c r="FCV42" s="275"/>
      <c r="FCW42" s="275"/>
      <c r="FCX42" s="275"/>
      <c r="FCY42" s="275"/>
      <c r="FCZ42" s="275"/>
      <c r="FDA42" s="275"/>
      <c r="FDB42" s="275"/>
      <c r="FDC42" s="275"/>
      <c r="FDD42" s="275"/>
      <c r="FDE42" s="275"/>
      <c r="FDF42" s="275"/>
      <c r="FDG42" s="275"/>
      <c r="FDH42" s="275"/>
      <c r="FDI42" s="275"/>
      <c r="FDJ42" s="275"/>
      <c r="FDK42" s="275"/>
      <c r="FDL42" s="275"/>
      <c r="FDM42" s="275"/>
      <c r="FDN42" s="275"/>
      <c r="FDO42" s="275"/>
      <c r="FDP42" s="275"/>
      <c r="FDQ42" s="275"/>
      <c r="FDR42" s="275"/>
      <c r="FDS42" s="275"/>
      <c r="FDT42" s="275"/>
      <c r="FDU42" s="275"/>
      <c r="FDV42" s="275"/>
      <c r="FDW42" s="275"/>
      <c r="FDX42" s="275"/>
      <c r="FDY42" s="275"/>
      <c r="FDZ42" s="275"/>
      <c r="FEA42" s="275"/>
      <c r="FEB42" s="275"/>
      <c r="FEC42" s="275"/>
      <c r="FED42" s="275"/>
      <c r="FEE42" s="275"/>
      <c r="FEF42" s="275"/>
      <c r="FEG42" s="275"/>
      <c r="FEH42" s="275"/>
      <c r="FEI42" s="275"/>
      <c r="FEJ42" s="275"/>
      <c r="FEK42" s="275"/>
      <c r="FEL42" s="275"/>
      <c r="FEM42" s="275"/>
      <c r="FEN42" s="275"/>
      <c r="FEO42" s="275"/>
      <c r="FEP42" s="275"/>
      <c r="FEQ42" s="275"/>
      <c r="FER42" s="275"/>
      <c r="FES42" s="275"/>
      <c r="FET42" s="275"/>
      <c r="FEU42" s="275"/>
      <c r="FEV42" s="275"/>
      <c r="FEW42" s="275"/>
      <c r="FEX42" s="275"/>
      <c r="FEY42" s="275"/>
      <c r="FEZ42" s="275"/>
      <c r="FFA42" s="275"/>
      <c r="FFB42" s="275"/>
      <c r="FFC42" s="275"/>
      <c r="FFD42" s="275"/>
      <c r="FFE42" s="275"/>
      <c r="FFF42" s="275"/>
      <c r="FFG42" s="275"/>
      <c r="FFH42" s="275"/>
      <c r="FFI42" s="275"/>
      <c r="FFJ42" s="275"/>
      <c r="FFK42" s="275"/>
      <c r="FFL42" s="275"/>
      <c r="FFM42" s="275"/>
      <c r="FFN42" s="275"/>
      <c r="FFO42" s="275"/>
      <c r="FFP42" s="275"/>
      <c r="FFQ42" s="275"/>
      <c r="FFR42" s="275"/>
      <c r="FFS42" s="275"/>
      <c r="FFT42" s="275"/>
      <c r="FFU42" s="275"/>
      <c r="FFV42" s="275"/>
      <c r="FFW42" s="275"/>
      <c r="FFX42" s="275"/>
      <c r="FFY42" s="275"/>
      <c r="FFZ42" s="275"/>
      <c r="FGA42" s="275"/>
      <c r="FGB42" s="275"/>
      <c r="FGC42" s="275"/>
      <c r="FGD42" s="275"/>
      <c r="FGE42" s="275"/>
      <c r="FGF42" s="275"/>
      <c r="FGG42" s="275"/>
      <c r="FGH42" s="275"/>
      <c r="FGI42" s="275"/>
      <c r="FGJ42" s="275"/>
      <c r="FGK42" s="275"/>
      <c r="FGL42" s="275"/>
      <c r="FGM42" s="275"/>
      <c r="FGN42" s="275"/>
      <c r="FGO42" s="275"/>
      <c r="FGP42" s="275"/>
      <c r="FGQ42" s="275"/>
      <c r="FGR42" s="275"/>
      <c r="FGS42" s="275"/>
      <c r="FGT42" s="275"/>
      <c r="FGU42" s="275"/>
      <c r="FGV42" s="275"/>
      <c r="FGW42" s="275"/>
      <c r="FGX42" s="275"/>
      <c r="FGY42" s="275"/>
      <c r="FGZ42" s="275"/>
      <c r="FHA42" s="275"/>
      <c r="FHB42" s="275"/>
      <c r="FHC42" s="275"/>
      <c r="FHD42" s="275"/>
      <c r="FHE42" s="275"/>
      <c r="FHF42" s="275"/>
      <c r="FHG42" s="275"/>
      <c r="FHH42" s="275"/>
      <c r="FHI42" s="275"/>
      <c r="FHJ42" s="275"/>
      <c r="FHK42" s="275"/>
      <c r="FHL42" s="275"/>
      <c r="FHM42" s="275"/>
      <c r="FHN42" s="275"/>
      <c r="FHO42" s="275"/>
      <c r="FHP42" s="275"/>
      <c r="FHQ42" s="275"/>
      <c r="FHR42" s="275"/>
      <c r="FHS42" s="275"/>
      <c r="FHT42" s="275"/>
      <c r="FHU42" s="275"/>
      <c r="FHV42" s="275"/>
      <c r="FHW42" s="275"/>
      <c r="FHX42" s="275"/>
      <c r="FHY42" s="275"/>
      <c r="FHZ42" s="275"/>
      <c r="FIA42" s="275"/>
      <c r="FIB42" s="275"/>
      <c r="FIC42" s="275"/>
      <c r="FID42" s="275"/>
      <c r="FIE42" s="275"/>
      <c r="FIF42" s="275"/>
      <c r="FIG42" s="275"/>
      <c r="FIH42" s="275"/>
      <c r="FII42" s="275"/>
      <c r="FIJ42" s="275"/>
      <c r="FIK42" s="275"/>
      <c r="FIL42" s="275"/>
      <c r="FIM42" s="275"/>
      <c r="FIN42" s="275"/>
      <c r="FIO42" s="275"/>
      <c r="FIP42" s="275"/>
      <c r="FIQ42" s="275"/>
      <c r="FIR42" s="275"/>
      <c r="FIS42" s="275"/>
      <c r="FIT42" s="275"/>
      <c r="FIU42" s="275"/>
      <c r="FIV42" s="275"/>
      <c r="FIW42" s="275"/>
      <c r="FIX42" s="275"/>
      <c r="FIY42" s="275"/>
      <c r="FIZ42" s="275"/>
      <c r="FJA42" s="275"/>
      <c r="FJB42" s="275"/>
      <c r="FJC42" s="275"/>
      <c r="FJD42" s="275"/>
      <c r="FJE42" s="275"/>
      <c r="FJF42" s="275"/>
      <c r="FJG42" s="275"/>
      <c r="FJH42" s="275"/>
      <c r="FJI42" s="275"/>
      <c r="FJJ42" s="275"/>
      <c r="FJK42" s="275"/>
      <c r="FJL42" s="275"/>
      <c r="FJM42" s="275"/>
      <c r="FJN42" s="275"/>
      <c r="FJO42" s="275"/>
      <c r="FJP42" s="275"/>
      <c r="FJQ42" s="275"/>
      <c r="FJR42" s="275"/>
      <c r="FJS42" s="275"/>
      <c r="FJT42" s="275"/>
      <c r="FJU42" s="275"/>
      <c r="FJV42" s="275"/>
      <c r="FJW42" s="275"/>
      <c r="FJX42" s="275"/>
      <c r="FJY42" s="275"/>
      <c r="FJZ42" s="275"/>
      <c r="FKA42" s="275"/>
      <c r="FKB42" s="275"/>
      <c r="FKC42" s="275"/>
      <c r="FKD42" s="275"/>
      <c r="FKE42" s="275"/>
      <c r="FKF42" s="275"/>
      <c r="FKG42" s="275"/>
      <c r="FKH42" s="275"/>
      <c r="FKI42" s="275"/>
      <c r="FKJ42" s="275"/>
      <c r="FKK42" s="275"/>
      <c r="FKL42" s="275"/>
      <c r="FKM42" s="275"/>
      <c r="FKN42" s="275"/>
      <c r="FKO42" s="275"/>
      <c r="FKP42" s="275"/>
      <c r="FKQ42" s="275"/>
      <c r="FKR42" s="275"/>
      <c r="FKS42" s="275"/>
      <c r="FKT42" s="275"/>
      <c r="FKU42" s="275"/>
      <c r="FKV42" s="275"/>
      <c r="FKW42" s="275"/>
      <c r="FKX42" s="275"/>
      <c r="FKY42" s="275"/>
      <c r="FKZ42" s="275"/>
      <c r="FLA42" s="275"/>
      <c r="FLB42" s="275"/>
      <c r="FLC42" s="275"/>
      <c r="FLD42" s="275"/>
      <c r="FLE42" s="275"/>
      <c r="FLF42" s="275"/>
      <c r="FLG42" s="275"/>
      <c r="FLH42" s="275"/>
      <c r="FLI42" s="275"/>
      <c r="FLJ42" s="275"/>
      <c r="FLK42" s="275"/>
      <c r="FLL42" s="275"/>
      <c r="FLM42" s="275"/>
      <c r="FLN42" s="275"/>
      <c r="FLO42" s="275"/>
      <c r="FLP42" s="275"/>
      <c r="FLQ42" s="275"/>
      <c r="FLR42" s="275"/>
      <c r="FLS42" s="275"/>
      <c r="FLT42" s="275"/>
      <c r="FLU42" s="275"/>
      <c r="FLV42" s="275"/>
      <c r="FLW42" s="275"/>
      <c r="FLX42" s="275"/>
      <c r="FLY42" s="275"/>
      <c r="FLZ42" s="275"/>
      <c r="FMA42" s="275"/>
      <c r="FMB42" s="275"/>
      <c r="FMC42" s="275"/>
      <c r="FMD42" s="275"/>
      <c r="FME42" s="275"/>
      <c r="FMF42" s="275"/>
      <c r="FMG42" s="275"/>
      <c r="FMH42" s="275"/>
      <c r="FMI42" s="275"/>
      <c r="FMJ42" s="275"/>
      <c r="FMK42" s="275"/>
      <c r="FML42" s="275"/>
      <c r="FMM42" s="275"/>
      <c r="FMN42" s="275"/>
      <c r="FMO42" s="275"/>
      <c r="FMP42" s="275"/>
      <c r="FMQ42" s="275"/>
      <c r="FMR42" s="275"/>
      <c r="FMS42" s="275"/>
      <c r="FMT42" s="275"/>
      <c r="FMU42" s="275"/>
      <c r="FMV42" s="275"/>
      <c r="FMW42" s="275"/>
      <c r="FMX42" s="275"/>
      <c r="FMY42" s="275"/>
      <c r="FMZ42" s="275"/>
      <c r="FNA42" s="275"/>
      <c r="FNB42" s="275"/>
      <c r="FNC42" s="275"/>
      <c r="FND42" s="275"/>
      <c r="FNE42" s="275"/>
      <c r="FNF42" s="275"/>
      <c r="FNG42" s="275"/>
      <c r="FNH42" s="275"/>
      <c r="FNI42" s="275"/>
      <c r="FNJ42" s="275"/>
      <c r="FNK42" s="275"/>
      <c r="FNL42" s="275"/>
      <c r="FNM42" s="275"/>
      <c r="FNN42" s="275"/>
      <c r="FNO42" s="275"/>
      <c r="FNP42" s="275"/>
      <c r="FNQ42" s="275"/>
      <c r="FNR42" s="275"/>
      <c r="FNS42" s="275"/>
      <c r="FNT42" s="275"/>
      <c r="FNU42" s="275"/>
      <c r="FNV42" s="275"/>
      <c r="FNW42" s="275"/>
      <c r="FNX42" s="275"/>
      <c r="FNY42" s="275"/>
      <c r="FNZ42" s="275"/>
      <c r="FOA42" s="275"/>
      <c r="FOB42" s="275"/>
      <c r="FOC42" s="275"/>
      <c r="FOD42" s="275"/>
      <c r="FOE42" s="275"/>
      <c r="FOF42" s="275"/>
      <c r="FOG42" s="275"/>
      <c r="FOH42" s="275"/>
      <c r="FOI42" s="275"/>
      <c r="FOJ42" s="275"/>
      <c r="FOK42" s="275"/>
      <c r="FOL42" s="275"/>
      <c r="FOM42" s="275"/>
      <c r="FON42" s="275"/>
      <c r="FOO42" s="275"/>
      <c r="FOP42" s="275"/>
      <c r="FOQ42" s="275"/>
      <c r="FOR42" s="275"/>
      <c r="FOS42" s="275"/>
      <c r="FOT42" s="275"/>
      <c r="FOU42" s="275"/>
      <c r="FOV42" s="275"/>
      <c r="FOW42" s="275"/>
      <c r="FOX42" s="275"/>
      <c r="FOY42" s="275"/>
      <c r="FOZ42" s="275"/>
      <c r="FPA42" s="275"/>
      <c r="FPB42" s="275"/>
      <c r="FPC42" s="275"/>
      <c r="FPD42" s="275"/>
      <c r="FPE42" s="275"/>
      <c r="FPF42" s="275"/>
      <c r="FPG42" s="275"/>
      <c r="FPH42" s="275"/>
      <c r="FPI42" s="275"/>
      <c r="FPJ42" s="275"/>
      <c r="FPK42" s="275"/>
      <c r="FPL42" s="275"/>
      <c r="FPM42" s="275"/>
      <c r="FPN42" s="275"/>
      <c r="FPO42" s="275"/>
      <c r="FPP42" s="275"/>
      <c r="FPQ42" s="275"/>
      <c r="FPR42" s="275"/>
      <c r="FPS42" s="275"/>
      <c r="FPT42" s="275"/>
      <c r="FPU42" s="275"/>
      <c r="FPV42" s="275"/>
      <c r="FPW42" s="275"/>
      <c r="FPX42" s="275"/>
      <c r="FPY42" s="275"/>
      <c r="FPZ42" s="275"/>
      <c r="FQA42" s="275"/>
      <c r="FQB42" s="275"/>
      <c r="FQC42" s="275"/>
      <c r="FQD42" s="275"/>
      <c r="FQE42" s="275"/>
      <c r="FQF42" s="275"/>
      <c r="FQG42" s="275"/>
      <c r="FQH42" s="275"/>
      <c r="FQI42" s="275"/>
      <c r="FQJ42" s="275"/>
      <c r="FQK42" s="275"/>
      <c r="FQL42" s="275"/>
      <c r="FQM42" s="275"/>
      <c r="FQN42" s="275"/>
      <c r="FQO42" s="275"/>
      <c r="FQP42" s="275"/>
      <c r="FQQ42" s="275"/>
      <c r="FQR42" s="275"/>
      <c r="FQS42" s="275"/>
      <c r="FQT42" s="275"/>
      <c r="FQU42" s="275"/>
      <c r="FQV42" s="275"/>
      <c r="FQW42" s="275"/>
      <c r="FQX42" s="275"/>
      <c r="FQY42" s="275"/>
      <c r="FQZ42" s="275"/>
      <c r="FRA42" s="275"/>
      <c r="FRB42" s="275"/>
      <c r="FRC42" s="275"/>
      <c r="FRD42" s="275"/>
      <c r="FRE42" s="275"/>
      <c r="FRF42" s="275"/>
      <c r="FRG42" s="275"/>
      <c r="FRH42" s="275"/>
      <c r="FRI42" s="275"/>
      <c r="FRJ42" s="275"/>
      <c r="FRK42" s="275"/>
      <c r="FRL42" s="275"/>
      <c r="FRM42" s="275"/>
      <c r="FRN42" s="275"/>
      <c r="FRO42" s="275"/>
      <c r="FRP42" s="275"/>
      <c r="FRQ42" s="275"/>
      <c r="FRR42" s="275"/>
      <c r="FRS42" s="275"/>
      <c r="FRT42" s="275"/>
      <c r="FRU42" s="275"/>
      <c r="FRV42" s="275"/>
      <c r="FRW42" s="275"/>
      <c r="FRX42" s="275"/>
      <c r="FRY42" s="275"/>
      <c r="FRZ42" s="275"/>
      <c r="FSA42" s="275"/>
      <c r="FSB42" s="275"/>
      <c r="FSC42" s="275"/>
      <c r="FSD42" s="275"/>
      <c r="FSE42" s="275"/>
      <c r="FSF42" s="275"/>
      <c r="FSG42" s="275"/>
      <c r="FSH42" s="275"/>
      <c r="FSI42" s="275"/>
      <c r="FSJ42" s="275"/>
      <c r="FSK42" s="275"/>
      <c r="FSL42" s="275"/>
      <c r="FSM42" s="275"/>
      <c r="FSN42" s="275"/>
      <c r="FSO42" s="275"/>
      <c r="FSP42" s="275"/>
      <c r="FSQ42" s="275"/>
      <c r="FSR42" s="275"/>
      <c r="FSS42" s="275"/>
      <c r="FST42" s="275"/>
      <c r="FSU42" s="275"/>
      <c r="FSV42" s="275"/>
      <c r="FSW42" s="275"/>
      <c r="FSX42" s="275"/>
      <c r="FSY42" s="275"/>
      <c r="FSZ42" s="275"/>
      <c r="FTA42" s="275"/>
      <c r="FTB42" s="275"/>
      <c r="FTC42" s="275"/>
      <c r="FTD42" s="275"/>
      <c r="FTE42" s="275"/>
      <c r="FTF42" s="275"/>
      <c r="FTG42" s="275"/>
      <c r="FTH42" s="275"/>
      <c r="FTI42" s="275"/>
      <c r="FTJ42" s="275"/>
      <c r="FTK42" s="275"/>
      <c r="FTL42" s="275"/>
      <c r="FTM42" s="275"/>
      <c r="FTN42" s="275"/>
      <c r="FTO42" s="275"/>
      <c r="FTP42" s="275"/>
      <c r="FTQ42" s="275"/>
      <c r="FTR42" s="275"/>
      <c r="FTS42" s="275"/>
      <c r="FTT42" s="275"/>
      <c r="FTU42" s="275"/>
      <c r="FTV42" s="275"/>
      <c r="FTW42" s="275"/>
      <c r="FTX42" s="275"/>
      <c r="FTY42" s="275"/>
      <c r="FTZ42" s="275"/>
      <c r="FUA42" s="275"/>
      <c r="FUB42" s="275"/>
      <c r="FUC42" s="275"/>
      <c r="FUD42" s="275"/>
      <c r="FUE42" s="275"/>
      <c r="FUF42" s="275"/>
      <c r="FUG42" s="275"/>
      <c r="FUH42" s="275"/>
      <c r="FUI42" s="275"/>
      <c r="FUJ42" s="275"/>
      <c r="FUK42" s="275"/>
      <c r="FUL42" s="275"/>
      <c r="FUM42" s="275"/>
      <c r="FUN42" s="275"/>
      <c r="FUO42" s="275"/>
      <c r="FUP42" s="275"/>
      <c r="FUQ42" s="275"/>
      <c r="FUR42" s="275"/>
      <c r="FUS42" s="275"/>
      <c r="FUT42" s="275"/>
      <c r="FUU42" s="275"/>
      <c r="FUV42" s="275"/>
      <c r="FUW42" s="275"/>
      <c r="FUX42" s="275"/>
      <c r="FUY42" s="275"/>
      <c r="FUZ42" s="275"/>
      <c r="FVA42" s="275"/>
      <c r="FVB42" s="275"/>
      <c r="FVC42" s="275"/>
      <c r="FVD42" s="275"/>
      <c r="FVE42" s="275"/>
      <c r="FVF42" s="275"/>
      <c r="FVG42" s="275"/>
      <c r="FVH42" s="275"/>
      <c r="FVI42" s="275"/>
      <c r="FVJ42" s="275"/>
      <c r="FVK42" s="275"/>
      <c r="FVL42" s="275"/>
      <c r="FVM42" s="275"/>
      <c r="FVN42" s="275"/>
      <c r="FVO42" s="275"/>
      <c r="FVP42" s="275"/>
      <c r="FVQ42" s="275"/>
      <c r="FVR42" s="275"/>
      <c r="FVS42" s="275"/>
      <c r="FVT42" s="275"/>
      <c r="FVU42" s="275"/>
      <c r="FVV42" s="275"/>
      <c r="FVW42" s="275"/>
      <c r="FVX42" s="275"/>
      <c r="FVY42" s="275"/>
      <c r="FVZ42" s="275"/>
      <c r="FWA42" s="275"/>
      <c r="FWB42" s="275"/>
      <c r="FWC42" s="275"/>
      <c r="FWD42" s="275"/>
      <c r="FWE42" s="275"/>
      <c r="FWF42" s="275"/>
      <c r="FWG42" s="275"/>
      <c r="FWH42" s="275"/>
      <c r="FWI42" s="275"/>
      <c r="FWJ42" s="275"/>
      <c r="FWK42" s="275"/>
      <c r="FWL42" s="275"/>
      <c r="FWM42" s="275"/>
      <c r="FWN42" s="275"/>
      <c r="FWO42" s="275"/>
      <c r="FWP42" s="275"/>
      <c r="FWQ42" s="275"/>
      <c r="FWR42" s="275"/>
      <c r="FWS42" s="275"/>
      <c r="FWT42" s="275"/>
      <c r="FWU42" s="275"/>
      <c r="FWV42" s="275"/>
      <c r="FWW42" s="275"/>
      <c r="FWX42" s="275"/>
      <c r="FWY42" s="275"/>
      <c r="FWZ42" s="275"/>
      <c r="FXA42" s="275"/>
      <c r="FXB42" s="275"/>
      <c r="FXC42" s="275"/>
      <c r="FXD42" s="275"/>
      <c r="FXE42" s="275"/>
      <c r="FXF42" s="275"/>
      <c r="FXG42" s="275"/>
      <c r="FXH42" s="275"/>
      <c r="FXI42" s="275"/>
      <c r="FXJ42" s="275"/>
      <c r="FXK42" s="275"/>
      <c r="FXL42" s="275"/>
      <c r="FXM42" s="275"/>
      <c r="FXN42" s="275"/>
      <c r="FXO42" s="275"/>
      <c r="FXP42" s="275"/>
      <c r="FXQ42" s="275"/>
      <c r="FXR42" s="275"/>
      <c r="FXS42" s="275"/>
      <c r="FXT42" s="275"/>
      <c r="FXU42" s="275"/>
      <c r="FXV42" s="275"/>
      <c r="FXW42" s="275"/>
      <c r="FXX42" s="275"/>
      <c r="FXY42" s="275"/>
      <c r="FXZ42" s="275"/>
      <c r="FYA42" s="275"/>
      <c r="FYB42" s="275"/>
      <c r="FYC42" s="275"/>
      <c r="FYD42" s="275"/>
      <c r="FYE42" s="275"/>
      <c r="FYF42" s="275"/>
      <c r="FYG42" s="275"/>
      <c r="FYH42" s="275"/>
      <c r="FYI42" s="275"/>
      <c r="FYJ42" s="275"/>
      <c r="FYK42" s="275"/>
      <c r="FYL42" s="275"/>
      <c r="FYM42" s="275"/>
      <c r="FYN42" s="275"/>
      <c r="FYO42" s="275"/>
      <c r="FYP42" s="275"/>
      <c r="FYQ42" s="275"/>
      <c r="FYR42" s="275"/>
      <c r="FYS42" s="275"/>
      <c r="FYT42" s="275"/>
      <c r="FYU42" s="275"/>
      <c r="FYV42" s="275"/>
      <c r="FYW42" s="275"/>
      <c r="FYX42" s="275"/>
      <c r="FYY42" s="275"/>
      <c r="FYZ42" s="275"/>
      <c r="FZA42" s="275"/>
      <c r="FZB42" s="275"/>
      <c r="FZC42" s="275"/>
      <c r="FZD42" s="275"/>
      <c r="FZE42" s="275"/>
      <c r="FZF42" s="275"/>
      <c r="FZG42" s="275"/>
      <c r="FZH42" s="275"/>
      <c r="FZI42" s="275"/>
      <c r="FZJ42" s="275"/>
      <c r="FZK42" s="275"/>
      <c r="FZL42" s="275"/>
      <c r="FZM42" s="275"/>
      <c r="FZN42" s="275"/>
      <c r="FZO42" s="275"/>
      <c r="FZP42" s="275"/>
      <c r="FZQ42" s="275"/>
      <c r="FZR42" s="275"/>
      <c r="FZS42" s="275"/>
      <c r="FZT42" s="275"/>
      <c r="FZU42" s="275"/>
      <c r="FZV42" s="275"/>
      <c r="FZW42" s="275"/>
      <c r="FZX42" s="275"/>
      <c r="FZY42" s="275"/>
      <c r="FZZ42" s="275"/>
      <c r="GAA42" s="275"/>
      <c r="GAB42" s="275"/>
      <c r="GAC42" s="275"/>
      <c r="GAD42" s="275"/>
      <c r="GAE42" s="275"/>
      <c r="GAF42" s="275"/>
      <c r="GAG42" s="275"/>
      <c r="GAH42" s="275"/>
      <c r="GAI42" s="275"/>
      <c r="GAJ42" s="275"/>
      <c r="GAK42" s="275"/>
      <c r="GAL42" s="275"/>
      <c r="GAM42" s="275"/>
      <c r="GAN42" s="275"/>
      <c r="GAO42" s="275"/>
      <c r="GAP42" s="275"/>
      <c r="GAQ42" s="275"/>
      <c r="GAR42" s="275"/>
      <c r="GAS42" s="275"/>
      <c r="GAT42" s="275"/>
      <c r="GAU42" s="275"/>
      <c r="GAV42" s="275"/>
      <c r="GAW42" s="275"/>
      <c r="GAX42" s="275"/>
      <c r="GAY42" s="275"/>
      <c r="GAZ42" s="275"/>
      <c r="GBA42" s="275"/>
      <c r="GBB42" s="275"/>
      <c r="GBC42" s="275"/>
      <c r="GBD42" s="275"/>
      <c r="GBE42" s="275"/>
      <c r="GBF42" s="275"/>
      <c r="GBG42" s="275"/>
      <c r="GBH42" s="275"/>
      <c r="GBI42" s="275"/>
      <c r="GBJ42" s="275"/>
      <c r="GBK42" s="275"/>
      <c r="GBL42" s="275"/>
      <c r="GBM42" s="275"/>
      <c r="GBN42" s="275"/>
      <c r="GBO42" s="275"/>
      <c r="GBP42" s="275"/>
      <c r="GBQ42" s="275"/>
      <c r="GBR42" s="275"/>
      <c r="GBS42" s="275"/>
      <c r="GBT42" s="275"/>
      <c r="GBU42" s="275"/>
      <c r="GBV42" s="275"/>
      <c r="GBW42" s="275"/>
      <c r="GBX42" s="275"/>
      <c r="GBY42" s="275"/>
      <c r="GBZ42" s="275"/>
      <c r="GCA42" s="275"/>
      <c r="GCB42" s="275"/>
      <c r="GCC42" s="275"/>
      <c r="GCD42" s="275"/>
      <c r="GCE42" s="275"/>
      <c r="GCF42" s="275"/>
      <c r="GCG42" s="275"/>
      <c r="GCH42" s="275"/>
      <c r="GCI42" s="275"/>
      <c r="GCJ42" s="275"/>
      <c r="GCK42" s="275"/>
      <c r="GCL42" s="275"/>
      <c r="GCM42" s="275"/>
      <c r="GCN42" s="275"/>
      <c r="GCO42" s="275"/>
      <c r="GCP42" s="275"/>
      <c r="GCQ42" s="275"/>
      <c r="GCR42" s="275"/>
      <c r="GCS42" s="275"/>
      <c r="GCT42" s="275"/>
      <c r="GCU42" s="275"/>
      <c r="GCV42" s="275"/>
      <c r="GCW42" s="275"/>
      <c r="GCX42" s="275"/>
      <c r="GCY42" s="275"/>
      <c r="GCZ42" s="275"/>
      <c r="GDA42" s="275"/>
      <c r="GDB42" s="275"/>
      <c r="GDC42" s="275"/>
      <c r="GDD42" s="275"/>
      <c r="GDE42" s="275"/>
      <c r="GDF42" s="275"/>
      <c r="GDG42" s="275"/>
      <c r="GDH42" s="275"/>
      <c r="GDI42" s="275"/>
      <c r="GDJ42" s="275"/>
      <c r="GDK42" s="275"/>
      <c r="GDL42" s="275"/>
      <c r="GDM42" s="275"/>
      <c r="GDN42" s="275"/>
      <c r="GDO42" s="275"/>
      <c r="GDP42" s="275"/>
      <c r="GDQ42" s="275"/>
      <c r="GDR42" s="275"/>
      <c r="GDS42" s="275"/>
      <c r="GDT42" s="275"/>
      <c r="GDU42" s="275"/>
      <c r="GDV42" s="275"/>
      <c r="GDW42" s="275"/>
      <c r="GDX42" s="275"/>
      <c r="GDY42" s="275"/>
      <c r="GDZ42" s="275"/>
      <c r="GEA42" s="275"/>
      <c r="GEB42" s="275"/>
      <c r="GEC42" s="275"/>
      <c r="GED42" s="275"/>
      <c r="GEE42" s="275"/>
      <c r="GEF42" s="275"/>
      <c r="GEG42" s="275"/>
      <c r="GEH42" s="275"/>
      <c r="GEI42" s="275"/>
      <c r="GEJ42" s="275"/>
      <c r="GEK42" s="275"/>
      <c r="GEL42" s="275"/>
      <c r="GEM42" s="275"/>
      <c r="GEN42" s="275"/>
      <c r="GEO42" s="275"/>
      <c r="GEP42" s="275"/>
      <c r="GEQ42" s="275"/>
      <c r="GER42" s="275"/>
      <c r="GES42" s="275"/>
      <c r="GET42" s="275"/>
      <c r="GEU42" s="275"/>
      <c r="GEV42" s="275"/>
      <c r="GEW42" s="275"/>
      <c r="GEX42" s="275"/>
      <c r="GEY42" s="275"/>
      <c r="GEZ42" s="275"/>
      <c r="GFA42" s="275"/>
      <c r="GFB42" s="275"/>
      <c r="GFC42" s="275"/>
      <c r="GFD42" s="275"/>
      <c r="GFE42" s="275"/>
      <c r="GFF42" s="275"/>
      <c r="GFG42" s="275"/>
      <c r="GFH42" s="275"/>
      <c r="GFI42" s="275"/>
      <c r="GFJ42" s="275"/>
      <c r="GFK42" s="275"/>
      <c r="GFL42" s="275"/>
      <c r="GFM42" s="275"/>
      <c r="GFN42" s="275"/>
      <c r="GFO42" s="275"/>
      <c r="GFP42" s="275"/>
      <c r="GFQ42" s="275"/>
      <c r="GFR42" s="275"/>
      <c r="GFS42" s="275"/>
      <c r="GFT42" s="275"/>
      <c r="GFU42" s="275"/>
      <c r="GFV42" s="275"/>
      <c r="GFW42" s="275"/>
      <c r="GFX42" s="275"/>
      <c r="GFY42" s="275"/>
      <c r="GFZ42" s="275"/>
      <c r="GGA42" s="275"/>
      <c r="GGB42" s="275"/>
      <c r="GGC42" s="275"/>
      <c r="GGD42" s="275"/>
      <c r="GGE42" s="275"/>
      <c r="GGF42" s="275"/>
      <c r="GGG42" s="275"/>
      <c r="GGH42" s="275"/>
      <c r="GGI42" s="275"/>
      <c r="GGJ42" s="275"/>
      <c r="GGK42" s="275"/>
      <c r="GGL42" s="275"/>
      <c r="GGM42" s="275"/>
      <c r="GGN42" s="275"/>
      <c r="GGO42" s="275"/>
      <c r="GGP42" s="275"/>
      <c r="GGQ42" s="275"/>
      <c r="GGR42" s="275"/>
      <c r="GGS42" s="275"/>
      <c r="GGT42" s="275"/>
      <c r="GGU42" s="275"/>
      <c r="GGV42" s="275"/>
      <c r="GGW42" s="275"/>
      <c r="GGX42" s="275"/>
      <c r="GGY42" s="275"/>
      <c r="GGZ42" s="275"/>
      <c r="GHA42" s="275"/>
      <c r="GHB42" s="275"/>
      <c r="GHC42" s="275"/>
      <c r="GHD42" s="275"/>
      <c r="GHE42" s="275"/>
      <c r="GHF42" s="275"/>
      <c r="GHG42" s="275"/>
      <c r="GHH42" s="275"/>
      <c r="GHI42" s="275"/>
      <c r="GHJ42" s="275"/>
      <c r="GHK42" s="275"/>
      <c r="GHL42" s="275"/>
      <c r="GHM42" s="275"/>
      <c r="GHN42" s="275"/>
      <c r="GHO42" s="275"/>
      <c r="GHP42" s="275"/>
      <c r="GHQ42" s="275"/>
      <c r="GHR42" s="275"/>
      <c r="GHS42" s="275"/>
      <c r="GHT42" s="275"/>
      <c r="GHU42" s="275"/>
      <c r="GHV42" s="275"/>
      <c r="GHW42" s="275"/>
      <c r="GHX42" s="275"/>
      <c r="GHY42" s="275"/>
      <c r="GHZ42" s="275"/>
      <c r="GIA42" s="275"/>
      <c r="GIB42" s="275"/>
      <c r="GIC42" s="275"/>
      <c r="GID42" s="275"/>
      <c r="GIE42" s="275"/>
      <c r="GIF42" s="275"/>
      <c r="GIG42" s="275"/>
      <c r="GIH42" s="275"/>
      <c r="GII42" s="275"/>
      <c r="GIJ42" s="275"/>
      <c r="GIK42" s="275"/>
      <c r="GIL42" s="275"/>
      <c r="GIM42" s="275"/>
      <c r="GIN42" s="275"/>
      <c r="GIO42" s="275"/>
      <c r="GIP42" s="275"/>
      <c r="GIQ42" s="275"/>
      <c r="GIR42" s="275"/>
      <c r="GIS42" s="275"/>
      <c r="GIT42" s="275"/>
      <c r="GIU42" s="275"/>
      <c r="GIV42" s="275"/>
      <c r="GIW42" s="275"/>
      <c r="GIX42" s="275"/>
      <c r="GIY42" s="275"/>
      <c r="GIZ42" s="275"/>
      <c r="GJA42" s="275"/>
      <c r="GJB42" s="275"/>
      <c r="GJC42" s="275"/>
      <c r="GJD42" s="275"/>
      <c r="GJE42" s="275"/>
      <c r="GJF42" s="275"/>
      <c r="GJG42" s="275"/>
      <c r="GJH42" s="275"/>
      <c r="GJI42" s="275"/>
      <c r="GJJ42" s="275"/>
      <c r="GJK42" s="275"/>
      <c r="GJL42" s="275"/>
      <c r="GJM42" s="275"/>
      <c r="GJN42" s="275"/>
      <c r="GJO42" s="275"/>
      <c r="GJP42" s="275"/>
      <c r="GJQ42" s="275"/>
      <c r="GJR42" s="275"/>
      <c r="GJS42" s="275"/>
      <c r="GJT42" s="275"/>
      <c r="GJU42" s="275"/>
      <c r="GJV42" s="275"/>
      <c r="GJW42" s="275"/>
      <c r="GJX42" s="275"/>
      <c r="GJY42" s="275"/>
      <c r="GJZ42" s="275"/>
      <c r="GKA42" s="275"/>
      <c r="GKB42" s="275"/>
      <c r="GKC42" s="275"/>
      <c r="GKD42" s="275"/>
      <c r="GKE42" s="275"/>
      <c r="GKF42" s="275"/>
      <c r="GKG42" s="275"/>
      <c r="GKH42" s="275"/>
      <c r="GKI42" s="275"/>
      <c r="GKJ42" s="275"/>
      <c r="GKK42" s="275"/>
      <c r="GKL42" s="275"/>
      <c r="GKM42" s="275"/>
      <c r="GKN42" s="275"/>
      <c r="GKO42" s="275"/>
      <c r="GKP42" s="275"/>
      <c r="GKQ42" s="275"/>
      <c r="GKR42" s="275"/>
      <c r="GKS42" s="275"/>
      <c r="GKT42" s="275"/>
      <c r="GKU42" s="275"/>
      <c r="GKV42" s="275"/>
      <c r="GKW42" s="275"/>
      <c r="GKX42" s="275"/>
      <c r="GKY42" s="275"/>
      <c r="GKZ42" s="275"/>
      <c r="GLA42" s="275"/>
      <c r="GLB42" s="275"/>
      <c r="GLC42" s="275"/>
      <c r="GLD42" s="275"/>
      <c r="GLE42" s="275"/>
      <c r="GLF42" s="275"/>
      <c r="GLG42" s="275"/>
      <c r="GLH42" s="275"/>
      <c r="GLI42" s="275"/>
      <c r="GLJ42" s="275"/>
      <c r="GLK42" s="275"/>
      <c r="GLL42" s="275"/>
      <c r="GLM42" s="275"/>
      <c r="GLN42" s="275"/>
      <c r="GLO42" s="275"/>
      <c r="GLP42" s="275"/>
      <c r="GLQ42" s="275"/>
      <c r="GLR42" s="275"/>
      <c r="GLS42" s="275"/>
      <c r="GLT42" s="275"/>
      <c r="GLU42" s="275"/>
      <c r="GLV42" s="275"/>
      <c r="GLW42" s="275"/>
      <c r="GLX42" s="275"/>
      <c r="GLY42" s="275"/>
      <c r="GLZ42" s="275"/>
      <c r="GMA42" s="275"/>
      <c r="GMB42" s="275"/>
      <c r="GMC42" s="275"/>
      <c r="GMD42" s="275"/>
      <c r="GME42" s="275"/>
      <c r="GMF42" s="275"/>
      <c r="GMG42" s="275"/>
      <c r="GMH42" s="275"/>
      <c r="GMI42" s="275"/>
      <c r="GMJ42" s="275"/>
      <c r="GMK42" s="275"/>
      <c r="GML42" s="275"/>
      <c r="GMM42" s="275"/>
      <c r="GMN42" s="275"/>
      <c r="GMO42" s="275"/>
      <c r="GMP42" s="275"/>
      <c r="GMQ42" s="275"/>
      <c r="GMR42" s="275"/>
      <c r="GMS42" s="275"/>
      <c r="GMT42" s="275"/>
      <c r="GMU42" s="275"/>
      <c r="GMV42" s="275"/>
      <c r="GMW42" s="275"/>
      <c r="GMX42" s="275"/>
      <c r="GMY42" s="275"/>
      <c r="GMZ42" s="275"/>
      <c r="GNA42" s="275"/>
      <c r="GNB42" s="275"/>
      <c r="GNC42" s="275"/>
      <c r="GND42" s="275"/>
      <c r="GNE42" s="275"/>
      <c r="GNF42" s="275"/>
      <c r="GNG42" s="275"/>
      <c r="GNH42" s="275"/>
      <c r="GNI42" s="275"/>
      <c r="GNJ42" s="275"/>
      <c r="GNK42" s="275"/>
      <c r="GNL42" s="275"/>
      <c r="GNM42" s="275"/>
      <c r="GNN42" s="275"/>
      <c r="GNO42" s="275"/>
      <c r="GNP42" s="275"/>
      <c r="GNQ42" s="275"/>
      <c r="GNR42" s="275"/>
      <c r="GNS42" s="275"/>
      <c r="GNT42" s="275"/>
      <c r="GNU42" s="275"/>
      <c r="GNV42" s="275"/>
      <c r="GNW42" s="275"/>
      <c r="GNX42" s="275"/>
      <c r="GNY42" s="275"/>
      <c r="GNZ42" s="275"/>
      <c r="GOA42" s="275"/>
      <c r="GOB42" s="275"/>
      <c r="GOC42" s="275"/>
      <c r="GOD42" s="275"/>
      <c r="GOE42" s="275"/>
      <c r="GOF42" s="275"/>
      <c r="GOG42" s="275"/>
      <c r="GOH42" s="275"/>
      <c r="GOI42" s="275"/>
      <c r="GOJ42" s="275"/>
      <c r="GOK42" s="275"/>
      <c r="GOL42" s="275"/>
      <c r="GOM42" s="275"/>
      <c r="GON42" s="275"/>
      <c r="GOO42" s="275"/>
      <c r="GOP42" s="275"/>
      <c r="GOQ42" s="275"/>
      <c r="GOR42" s="275"/>
      <c r="GOS42" s="275"/>
      <c r="GOT42" s="275"/>
      <c r="GOU42" s="275"/>
      <c r="GOV42" s="275"/>
      <c r="GOW42" s="275"/>
      <c r="GOX42" s="275"/>
      <c r="GOY42" s="275"/>
      <c r="GOZ42" s="275"/>
      <c r="GPA42" s="275"/>
      <c r="GPB42" s="275"/>
      <c r="GPC42" s="275"/>
      <c r="GPD42" s="275"/>
      <c r="GPE42" s="275"/>
      <c r="GPF42" s="275"/>
      <c r="GPG42" s="275"/>
      <c r="GPH42" s="275"/>
      <c r="GPI42" s="275"/>
      <c r="GPJ42" s="275"/>
      <c r="GPK42" s="275"/>
      <c r="GPL42" s="275"/>
      <c r="GPM42" s="275"/>
      <c r="GPN42" s="275"/>
      <c r="GPO42" s="275"/>
      <c r="GPP42" s="275"/>
      <c r="GPQ42" s="275"/>
      <c r="GPR42" s="275"/>
      <c r="GPS42" s="275"/>
      <c r="GPT42" s="275"/>
      <c r="GPU42" s="275"/>
      <c r="GPV42" s="275"/>
      <c r="GPW42" s="275"/>
      <c r="GPX42" s="275"/>
      <c r="GPY42" s="275"/>
      <c r="GPZ42" s="275"/>
      <c r="GQA42" s="275"/>
      <c r="GQB42" s="275"/>
      <c r="GQC42" s="275"/>
      <c r="GQD42" s="275"/>
      <c r="GQE42" s="275"/>
      <c r="GQF42" s="275"/>
      <c r="GQG42" s="275"/>
      <c r="GQH42" s="275"/>
      <c r="GQI42" s="275"/>
      <c r="GQJ42" s="275"/>
      <c r="GQK42" s="275"/>
      <c r="GQL42" s="275"/>
      <c r="GQM42" s="275"/>
      <c r="GQN42" s="275"/>
      <c r="GQO42" s="275"/>
      <c r="GQP42" s="275"/>
      <c r="GQQ42" s="275"/>
      <c r="GQR42" s="275"/>
      <c r="GQS42" s="275"/>
      <c r="GQT42" s="275"/>
      <c r="GQU42" s="275"/>
      <c r="GQV42" s="275"/>
      <c r="GQW42" s="275"/>
      <c r="GQX42" s="275"/>
      <c r="GQY42" s="275"/>
      <c r="GQZ42" s="275"/>
      <c r="GRA42" s="275"/>
      <c r="GRB42" s="275"/>
      <c r="GRC42" s="275"/>
      <c r="GRD42" s="275"/>
      <c r="GRE42" s="275"/>
      <c r="GRF42" s="275"/>
      <c r="GRG42" s="275"/>
      <c r="GRH42" s="275"/>
      <c r="GRI42" s="275"/>
      <c r="GRJ42" s="275"/>
      <c r="GRK42" s="275"/>
      <c r="GRL42" s="275"/>
      <c r="GRM42" s="275"/>
      <c r="GRN42" s="275"/>
      <c r="GRO42" s="275"/>
      <c r="GRP42" s="275"/>
      <c r="GRQ42" s="275"/>
      <c r="GRR42" s="275"/>
      <c r="GRS42" s="275"/>
      <c r="GRT42" s="275"/>
      <c r="GRU42" s="275"/>
      <c r="GRV42" s="275"/>
      <c r="GRW42" s="275"/>
      <c r="GRX42" s="275"/>
      <c r="GRY42" s="275"/>
      <c r="GRZ42" s="275"/>
      <c r="GSA42" s="275"/>
      <c r="GSB42" s="275"/>
      <c r="GSC42" s="275"/>
      <c r="GSD42" s="275"/>
      <c r="GSE42" s="275"/>
      <c r="GSF42" s="275"/>
      <c r="GSG42" s="275"/>
      <c r="GSH42" s="275"/>
      <c r="GSI42" s="275"/>
      <c r="GSJ42" s="275"/>
      <c r="GSK42" s="275"/>
      <c r="GSL42" s="275"/>
      <c r="GSM42" s="275"/>
      <c r="GSN42" s="275"/>
      <c r="GSO42" s="275"/>
      <c r="GSP42" s="275"/>
      <c r="GSQ42" s="275"/>
      <c r="GSR42" s="275"/>
      <c r="GSS42" s="275"/>
      <c r="GST42" s="275"/>
      <c r="GSU42" s="275"/>
      <c r="GSV42" s="275"/>
      <c r="GSW42" s="275"/>
      <c r="GSX42" s="275"/>
      <c r="GSY42" s="275"/>
      <c r="GSZ42" s="275"/>
      <c r="GTA42" s="275"/>
      <c r="GTB42" s="275"/>
      <c r="GTC42" s="275"/>
      <c r="GTD42" s="275"/>
      <c r="GTE42" s="275"/>
      <c r="GTF42" s="275"/>
      <c r="GTG42" s="275"/>
      <c r="GTH42" s="275"/>
      <c r="GTI42" s="275"/>
      <c r="GTJ42" s="275"/>
      <c r="GTK42" s="275"/>
      <c r="GTL42" s="275"/>
      <c r="GTM42" s="275"/>
      <c r="GTN42" s="275"/>
      <c r="GTO42" s="275"/>
      <c r="GTP42" s="275"/>
      <c r="GTQ42" s="275"/>
      <c r="GTR42" s="275"/>
      <c r="GTS42" s="275"/>
      <c r="GTT42" s="275"/>
      <c r="GTU42" s="275"/>
      <c r="GTV42" s="275"/>
      <c r="GTW42" s="275"/>
      <c r="GTX42" s="275"/>
      <c r="GTY42" s="275"/>
      <c r="GTZ42" s="275"/>
      <c r="GUA42" s="275"/>
      <c r="GUB42" s="275"/>
      <c r="GUC42" s="275"/>
      <c r="GUD42" s="275"/>
      <c r="GUE42" s="275"/>
      <c r="GUF42" s="275"/>
      <c r="GUG42" s="275"/>
      <c r="GUH42" s="275"/>
      <c r="GUI42" s="275"/>
      <c r="GUJ42" s="275"/>
      <c r="GUK42" s="275"/>
      <c r="GUL42" s="275"/>
      <c r="GUM42" s="275"/>
      <c r="GUN42" s="275"/>
      <c r="GUO42" s="275"/>
      <c r="GUP42" s="275"/>
      <c r="GUQ42" s="275"/>
      <c r="GUR42" s="275"/>
      <c r="GUS42" s="275"/>
      <c r="GUT42" s="275"/>
      <c r="GUU42" s="275"/>
      <c r="GUV42" s="275"/>
      <c r="GUW42" s="275"/>
      <c r="GUX42" s="275"/>
      <c r="GUY42" s="275"/>
      <c r="GUZ42" s="275"/>
      <c r="GVA42" s="275"/>
      <c r="GVB42" s="275"/>
      <c r="GVC42" s="275"/>
      <c r="GVD42" s="275"/>
      <c r="GVE42" s="275"/>
      <c r="GVF42" s="275"/>
      <c r="GVG42" s="275"/>
      <c r="GVH42" s="275"/>
      <c r="GVI42" s="275"/>
      <c r="GVJ42" s="275"/>
      <c r="GVK42" s="275"/>
      <c r="GVL42" s="275"/>
      <c r="GVM42" s="275"/>
      <c r="GVN42" s="275"/>
      <c r="GVO42" s="275"/>
      <c r="GVP42" s="275"/>
      <c r="GVQ42" s="275"/>
      <c r="GVR42" s="275"/>
      <c r="GVS42" s="275"/>
      <c r="GVT42" s="275"/>
      <c r="GVU42" s="275"/>
      <c r="GVV42" s="275"/>
      <c r="GVW42" s="275"/>
      <c r="GVX42" s="275"/>
      <c r="GVY42" s="275"/>
      <c r="GVZ42" s="275"/>
      <c r="GWA42" s="275"/>
      <c r="GWB42" s="275"/>
      <c r="GWC42" s="275"/>
      <c r="GWD42" s="275"/>
      <c r="GWE42" s="275"/>
      <c r="GWF42" s="275"/>
      <c r="GWG42" s="275"/>
      <c r="GWH42" s="275"/>
      <c r="GWI42" s="275"/>
      <c r="GWJ42" s="275"/>
      <c r="GWK42" s="275"/>
      <c r="GWL42" s="275"/>
      <c r="GWM42" s="275"/>
      <c r="GWN42" s="275"/>
      <c r="GWO42" s="275"/>
      <c r="GWP42" s="275"/>
      <c r="GWQ42" s="275"/>
      <c r="GWR42" s="275"/>
      <c r="GWS42" s="275"/>
      <c r="GWT42" s="275"/>
      <c r="GWU42" s="275"/>
      <c r="GWV42" s="275"/>
      <c r="GWW42" s="275"/>
      <c r="GWX42" s="275"/>
      <c r="GWY42" s="275"/>
      <c r="GWZ42" s="275"/>
      <c r="GXA42" s="275"/>
      <c r="GXB42" s="275"/>
      <c r="GXC42" s="275"/>
      <c r="GXD42" s="275"/>
      <c r="GXE42" s="275"/>
      <c r="GXF42" s="275"/>
      <c r="GXG42" s="275"/>
      <c r="GXH42" s="275"/>
      <c r="GXI42" s="275"/>
      <c r="GXJ42" s="275"/>
      <c r="GXK42" s="275"/>
      <c r="GXL42" s="275"/>
      <c r="GXM42" s="275"/>
      <c r="GXN42" s="275"/>
      <c r="GXO42" s="275"/>
      <c r="GXP42" s="275"/>
      <c r="GXQ42" s="275"/>
      <c r="GXR42" s="275"/>
      <c r="GXS42" s="275"/>
      <c r="GXT42" s="275"/>
      <c r="GXU42" s="275"/>
      <c r="GXV42" s="275"/>
      <c r="GXW42" s="275"/>
      <c r="GXX42" s="275"/>
      <c r="GXY42" s="275"/>
      <c r="GXZ42" s="275"/>
      <c r="GYA42" s="275"/>
      <c r="GYB42" s="275"/>
      <c r="GYC42" s="275"/>
      <c r="GYD42" s="275"/>
      <c r="GYE42" s="275"/>
      <c r="GYF42" s="275"/>
      <c r="GYG42" s="275"/>
      <c r="GYH42" s="275"/>
      <c r="GYI42" s="275"/>
      <c r="GYJ42" s="275"/>
      <c r="GYK42" s="275"/>
      <c r="GYL42" s="275"/>
      <c r="GYM42" s="275"/>
      <c r="GYN42" s="275"/>
      <c r="GYO42" s="275"/>
      <c r="GYP42" s="275"/>
      <c r="GYQ42" s="275"/>
      <c r="GYR42" s="275"/>
      <c r="GYS42" s="275"/>
      <c r="GYT42" s="275"/>
      <c r="GYU42" s="275"/>
      <c r="GYV42" s="275"/>
      <c r="GYW42" s="275"/>
      <c r="GYX42" s="275"/>
      <c r="GYY42" s="275"/>
      <c r="GYZ42" s="275"/>
      <c r="GZA42" s="275"/>
      <c r="GZB42" s="275"/>
      <c r="GZC42" s="275"/>
      <c r="GZD42" s="275"/>
      <c r="GZE42" s="275"/>
      <c r="GZF42" s="275"/>
      <c r="GZG42" s="275"/>
      <c r="GZH42" s="275"/>
      <c r="GZI42" s="275"/>
      <c r="GZJ42" s="275"/>
      <c r="GZK42" s="275"/>
      <c r="GZL42" s="275"/>
      <c r="GZM42" s="275"/>
      <c r="GZN42" s="275"/>
      <c r="GZO42" s="275"/>
      <c r="GZP42" s="275"/>
      <c r="GZQ42" s="275"/>
      <c r="GZR42" s="275"/>
      <c r="GZS42" s="275"/>
      <c r="GZT42" s="275"/>
      <c r="GZU42" s="275"/>
      <c r="GZV42" s="275"/>
      <c r="GZW42" s="275"/>
      <c r="GZX42" s="275"/>
      <c r="GZY42" s="275"/>
      <c r="GZZ42" s="275"/>
      <c r="HAA42" s="275"/>
      <c r="HAB42" s="275"/>
      <c r="HAC42" s="275"/>
      <c r="HAD42" s="275"/>
      <c r="HAE42" s="275"/>
      <c r="HAF42" s="275"/>
      <c r="HAG42" s="275"/>
      <c r="HAH42" s="275"/>
      <c r="HAI42" s="275"/>
      <c r="HAJ42" s="275"/>
      <c r="HAK42" s="275"/>
      <c r="HAL42" s="275"/>
      <c r="HAM42" s="275"/>
      <c r="HAN42" s="275"/>
      <c r="HAO42" s="275"/>
      <c r="HAP42" s="275"/>
      <c r="HAQ42" s="275"/>
      <c r="HAR42" s="275"/>
      <c r="HAS42" s="275"/>
      <c r="HAT42" s="275"/>
      <c r="HAU42" s="275"/>
      <c r="HAV42" s="275"/>
      <c r="HAW42" s="275"/>
      <c r="HAX42" s="275"/>
      <c r="HAY42" s="275"/>
      <c r="HAZ42" s="275"/>
      <c r="HBA42" s="275"/>
      <c r="HBB42" s="275"/>
      <c r="HBC42" s="275"/>
      <c r="HBD42" s="275"/>
      <c r="HBE42" s="275"/>
      <c r="HBF42" s="275"/>
      <c r="HBG42" s="275"/>
      <c r="HBH42" s="275"/>
      <c r="HBI42" s="275"/>
      <c r="HBJ42" s="275"/>
      <c r="HBK42" s="275"/>
      <c r="HBL42" s="275"/>
      <c r="HBM42" s="275"/>
      <c r="HBN42" s="275"/>
      <c r="HBO42" s="275"/>
      <c r="HBP42" s="275"/>
      <c r="HBQ42" s="275"/>
      <c r="HBR42" s="275"/>
      <c r="HBS42" s="275"/>
      <c r="HBT42" s="275"/>
      <c r="HBU42" s="275"/>
      <c r="HBV42" s="275"/>
      <c r="HBW42" s="275"/>
      <c r="HBX42" s="275"/>
      <c r="HBY42" s="275"/>
      <c r="HBZ42" s="275"/>
      <c r="HCA42" s="275"/>
      <c r="HCB42" s="275"/>
      <c r="HCC42" s="275"/>
      <c r="HCD42" s="275"/>
      <c r="HCE42" s="275"/>
      <c r="HCF42" s="275"/>
      <c r="HCG42" s="275"/>
      <c r="HCH42" s="275"/>
      <c r="HCI42" s="275"/>
      <c r="HCJ42" s="275"/>
      <c r="HCK42" s="275"/>
      <c r="HCL42" s="275"/>
      <c r="HCM42" s="275"/>
      <c r="HCN42" s="275"/>
      <c r="HCO42" s="275"/>
      <c r="HCP42" s="275"/>
      <c r="HCQ42" s="275"/>
      <c r="HCR42" s="275"/>
      <c r="HCS42" s="275"/>
      <c r="HCT42" s="275"/>
      <c r="HCU42" s="275"/>
      <c r="HCV42" s="275"/>
      <c r="HCW42" s="275"/>
      <c r="HCX42" s="275"/>
      <c r="HCY42" s="275"/>
      <c r="HCZ42" s="275"/>
      <c r="HDA42" s="275"/>
      <c r="HDB42" s="275"/>
      <c r="HDC42" s="275"/>
      <c r="HDD42" s="275"/>
      <c r="HDE42" s="275"/>
      <c r="HDF42" s="275"/>
      <c r="HDG42" s="275"/>
      <c r="HDH42" s="275"/>
      <c r="HDI42" s="275"/>
      <c r="HDJ42" s="275"/>
      <c r="HDK42" s="275"/>
      <c r="HDL42" s="275"/>
      <c r="HDM42" s="275"/>
      <c r="HDN42" s="275"/>
      <c r="HDO42" s="275"/>
      <c r="HDP42" s="275"/>
      <c r="HDQ42" s="275"/>
      <c r="HDR42" s="275"/>
      <c r="HDS42" s="275"/>
      <c r="HDT42" s="275"/>
      <c r="HDU42" s="275"/>
      <c r="HDV42" s="275"/>
      <c r="HDW42" s="275"/>
      <c r="HDX42" s="275"/>
      <c r="HDY42" s="275"/>
      <c r="HDZ42" s="275"/>
      <c r="HEA42" s="275"/>
      <c r="HEB42" s="275"/>
      <c r="HEC42" s="275"/>
      <c r="HED42" s="275"/>
      <c r="HEE42" s="275"/>
      <c r="HEF42" s="275"/>
      <c r="HEG42" s="275"/>
      <c r="HEH42" s="275"/>
      <c r="HEI42" s="275"/>
      <c r="HEJ42" s="275"/>
      <c r="HEK42" s="275"/>
      <c r="HEL42" s="275"/>
      <c r="HEM42" s="275"/>
      <c r="HEN42" s="275"/>
      <c r="HEO42" s="275"/>
      <c r="HEP42" s="275"/>
      <c r="HEQ42" s="275"/>
      <c r="HER42" s="275"/>
      <c r="HES42" s="275"/>
      <c r="HET42" s="275"/>
      <c r="HEU42" s="275"/>
      <c r="HEV42" s="275"/>
      <c r="HEW42" s="275"/>
      <c r="HEX42" s="275"/>
      <c r="HEY42" s="275"/>
      <c r="HEZ42" s="275"/>
      <c r="HFA42" s="275"/>
      <c r="HFB42" s="275"/>
      <c r="HFC42" s="275"/>
      <c r="HFD42" s="275"/>
      <c r="HFE42" s="275"/>
      <c r="HFF42" s="275"/>
      <c r="HFG42" s="275"/>
      <c r="HFH42" s="275"/>
      <c r="HFI42" s="275"/>
      <c r="HFJ42" s="275"/>
      <c r="HFK42" s="275"/>
      <c r="HFL42" s="275"/>
      <c r="HFM42" s="275"/>
      <c r="HFN42" s="275"/>
      <c r="HFO42" s="275"/>
      <c r="HFP42" s="275"/>
      <c r="HFQ42" s="275"/>
      <c r="HFR42" s="275"/>
      <c r="HFS42" s="275"/>
      <c r="HFT42" s="275"/>
      <c r="HFU42" s="275"/>
      <c r="HFV42" s="275"/>
      <c r="HFW42" s="275"/>
      <c r="HFX42" s="275"/>
      <c r="HFY42" s="275"/>
      <c r="HFZ42" s="275"/>
      <c r="HGA42" s="275"/>
      <c r="HGB42" s="275"/>
      <c r="HGC42" s="275"/>
      <c r="HGD42" s="275"/>
      <c r="HGE42" s="275"/>
      <c r="HGF42" s="275"/>
      <c r="HGG42" s="275"/>
      <c r="HGH42" s="275"/>
      <c r="HGI42" s="275"/>
      <c r="HGJ42" s="275"/>
      <c r="HGK42" s="275"/>
      <c r="HGL42" s="275"/>
      <c r="HGM42" s="275"/>
      <c r="HGN42" s="275"/>
      <c r="HGO42" s="275"/>
      <c r="HGP42" s="275"/>
      <c r="HGQ42" s="275"/>
      <c r="HGR42" s="275"/>
      <c r="HGS42" s="275"/>
      <c r="HGT42" s="275"/>
      <c r="HGU42" s="275"/>
      <c r="HGV42" s="275"/>
      <c r="HGW42" s="275"/>
      <c r="HGX42" s="275"/>
      <c r="HGY42" s="275"/>
      <c r="HGZ42" s="275"/>
      <c r="HHA42" s="275"/>
      <c r="HHB42" s="275"/>
      <c r="HHC42" s="275"/>
      <c r="HHD42" s="275"/>
      <c r="HHE42" s="275"/>
      <c r="HHF42" s="275"/>
      <c r="HHG42" s="275"/>
      <c r="HHH42" s="275"/>
      <c r="HHI42" s="275"/>
      <c r="HHJ42" s="275"/>
      <c r="HHK42" s="275"/>
      <c r="HHL42" s="275"/>
      <c r="HHM42" s="275"/>
      <c r="HHN42" s="275"/>
      <c r="HHO42" s="275"/>
      <c r="HHP42" s="275"/>
      <c r="HHQ42" s="275"/>
      <c r="HHR42" s="275"/>
      <c r="HHS42" s="275"/>
      <c r="HHT42" s="275"/>
      <c r="HHU42" s="275"/>
      <c r="HHV42" s="275"/>
      <c r="HHW42" s="275"/>
      <c r="HHX42" s="275"/>
      <c r="HHY42" s="275"/>
      <c r="HHZ42" s="275"/>
      <c r="HIA42" s="275"/>
      <c r="HIB42" s="275"/>
      <c r="HIC42" s="275"/>
      <c r="HID42" s="275"/>
      <c r="HIE42" s="275"/>
      <c r="HIF42" s="275"/>
      <c r="HIG42" s="275"/>
      <c r="HIH42" s="275"/>
      <c r="HII42" s="275"/>
      <c r="HIJ42" s="275"/>
      <c r="HIK42" s="275"/>
      <c r="HIL42" s="275"/>
      <c r="HIM42" s="275"/>
      <c r="HIN42" s="275"/>
      <c r="HIO42" s="275"/>
      <c r="HIP42" s="275"/>
      <c r="HIQ42" s="275"/>
      <c r="HIR42" s="275"/>
      <c r="HIS42" s="275"/>
      <c r="HIT42" s="275"/>
      <c r="HIU42" s="275"/>
      <c r="HIV42" s="275"/>
      <c r="HIW42" s="275"/>
      <c r="HIX42" s="275"/>
      <c r="HIY42" s="275"/>
      <c r="HIZ42" s="275"/>
      <c r="HJA42" s="275"/>
      <c r="HJB42" s="275"/>
      <c r="HJC42" s="275"/>
      <c r="HJD42" s="275"/>
      <c r="HJE42" s="275"/>
      <c r="HJF42" s="275"/>
      <c r="HJG42" s="275"/>
      <c r="HJH42" s="275"/>
      <c r="HJI42" s="275"/>
      <c r="HJJ42" s="275"/>
      <c r="HJK42" s="275"/>
      <c r="HJL42" s="275"/>
      <c r="HJM42" s="275"/>
      <c r="HJN42" s="275"/>
      <c r="HJO42" s="275"/>
      <c r="HJP42" s="275"/>
      <c r="HJQ42" s="275"/>
      <c r="HJR42" s="275"/>
      <c r="HJS42" s="275"/>
      <c r="HJT42" s="275"/>
      <c r="HJU42" s="275"/>
      <c r="HJV42" s="275"/>
      <c r="HJW42" s="275"/>
      <c r="HJX42" s="275"/>
      <c r="HJY42" s="275"/>
      <c r="HJZ42" s="275"/>
      <c r="HKA42" s="275"/>
      <c r="HKB42" s="275"/>
      <c r="HKC42" s="275"/>
      <c r="HKD42" s="275"/>
      <c r="HKE42" s="275"/>
      <c r="HKF42" s="275"/>
      <c r="HKG42" s="275"/>
      <c r="HKH42" s="275"/>
      <c r="HKI42" s="275"/>
      <c r="HKJ42" s="275"/>
      <c r="HKK42" s="275"/>
      <c r="HKL42" s="275"/>
      <c r="HKM42" s="275"/>
      <c r="HKN42" s="275"/>
      <c r="HKO42" s="275"/>
      <c r="HKP42" s="275"/>
      <c r="HKQ42" s="275"/>
      <c r="HKR42" s="275"/>
      <c r="HKS42" s="275"/>
      <c r="HKT42" s="275"/>
      <c r="HKU42" s="275"/>
      <c r="HKV42" s="275"/>
      <c r="HKW42" s="275"/>
      <c r="HKX42" s="275"/>
      <c r="HKY42" s="275"/>
      <c r="HKZ42" s="275"/>
      <c r="HLA42" s="275"/>
      <c r="HLB42" s="275"/>
      <c r="HLC42" s="275"/>
      <c r="HLD42" s="275"/>
      <c r="HLE42" s="275"/>
      <c r="HLF42" s="275"/>
      <c r="HLG42" s="275"/>
      <c r="HLH42" s="275"/>
      <c r="HLI42" s="275"/>
      <c r="HLJ42" s="275"/>
      <c r="HLK42" s="275"/>
      <c r="HLL42" s="275"/>
      <c r="HLM42" s="275"/>
      <c r="HLN42" s="275"/>
      <c r="HLO42" s="275"/>
      <c r="HLP42" s="275"/>
      <c r="HLQ42" s="275"/>
      <c r="HLR42" s="275"/>
      <c r="HLS42" s="275"/>
      <c r="HLT42" s="275"/>
      <c r="HLU42" s="275"/>
      <c r="HLV42" s="275"/>
      <c r="HLW42" s="275"/>
      <c r="HLX42" s="275"/>
      <c r="HLY42" s="275"/>
      <c r="HLZ42" s="275"/>
      <c r="HMA42" s="275"/>
      <c r="HMB42" s="275"/>
      <c r="HMC42" s="275"/>
      <c r="HMD42" s="275"/>
      <c r="HME42" s="275"/>
      <c r="HMF42" s="275"/>
      <c r="HMG42" s="275"/>
      <c r="HMH42" s="275"/>
      <c r="HMI42" s="275"/>
      <c r="HMJ42" s="275"/>
      <c r="HMK42" s="275"/>
      <c r="HML42" s="275"/>
      <c r="HMM42" s="275"/>
      <c r="HMN42" s="275"/>
      <c r="HMO42" s="275"/>
      <c r="HMP42" s="275"/>
      <c r="HMQ42" s="275"/>
      <c r="HMR42" s="275"/>
      <c r="HMS42" s="275"/>
      <c r="HMT42" s="275"/>
      <c r="HMU42" s="275"/>
      <c r="HMV42" s="275"/>
      <c r="HMW42" s="275"/>
      <c r="HMX42" s="275"/>
      <c r="HMY42" s="275"/>
      <c r="HMZ42" s="275"/>
      <c r="HNA42" s="275"/>
      <c r="HNB42" s="275"/>
      <c r="HNC42" s="275"/>
      <c r="HND42" s="275"/>
      <c r="HNE42" s="275"/>
      <c r="HNF42" s="275"/>
      <c r="HNG42" s="275"/>
      <c r="HNH42" s="275"/>
      <c r="HNI42" s="275"/>
      <c r="HNJ42" s="275"/>
      <c r="HNK42" s="275"/>
      <c r="HNL42" s="275"/>
      <c r="HNM42" s="275"/>
      <c r="HNN42" s="275"/>
      <c r="HNO42" s="275"/>
      <c r="HNP42" s="275"/>
      <c r="HNQ42" s="275"/>
      <c r="HNR42" s="275"/>
      <c r="HNS42" s="275"/>
      <c r="HNT42" s="275"/>
      <c r="HNU42" s="275"/>
      <c r="HNV42" s="275"/>
      <c r="HNW42" s="275"/>
      <c r="HNX42" s="275"/>
      <c r="HNY42" s="275"/>
      <c r="HNZ42" s="275"/>
      <c r="HOA42" s="275"/>
      <c r="HOB42" s="275"/>
      <c r="HOC42" s="275"/>
      <c r="HOD42" s="275"/>
      <c r="HOE42" s="275"/>
      <c r="HOF42" s="275"/>
      <c r="HOG42" s="275"/>
      <c r="HOH42" s="275"/>
      <c r="HOI42" s="275"/>
      <c r="HOJ42" s="275"/>
      <c r="HOK42" s="275"/>
      <c r="HOL42" s="275"/>
      <c r="HOM42" s="275"/>
      <c r="HON42" s="275"/>
      <c r="HOO42" s="275"/>
      <c r="HOP42" s="275"/>
      <c r="HOQ42" s="275"/>
      <c r="HOR42" s="275"/>
      <c r="HOS42" s="275"/>
      <c r="HOT42" s="275"/>
      <c r="HOU42" s="275"/>
      <c r="HOV42" s="275"/>
      <c r="HOW42" s="275"/>
      <c r="HOX42" s="275"/>
      <c r="HOY42" s="275"/>
      <c r="HOZ42" s="275"/>
      <c r="HPA42" s="275"/>
      <c r="HPB42" s="275"/>
      <c r="HPC42" s="275"/>
      <c r="HPD42" s="275"/>
      <c r="HPE42" s="275"/>
      <c r="HPF42" s="275"/>
      <c r="HPG42" s="275"/>
      <c r="HPH42" s="275"/>
      <c r="HPI42" s="275"/>
      <c r="HPJ42" s="275"/>
      <c r="HPK42" s="275"/>
      <c r="HPL42" s="275"/>
      <c r="HPM42" s="275"/>
      <c r="HPN42" s="275"/>
      <c r="HPO42" s="275"/>
      <c r="HPP42" s="275"/>
      <c r="HPQ42" s="275"/>
      <c r="HPR42" s="275"/>
      <c r="HPS42" s="275"/>
      <c r="HPT42" s="275"/>
      <c r="HPU42" s="275"/>
      <c r="HPV42" s="275"/>
      <c r="HPW42" s="275"/>
      <c r="HPX42" s="275"/>
      <c r="HPY42" s="275"/>
      <c r="HPZ42" s="275"/>
      <c r="HQA42" s="275"/>
      <c r="HQB42" s="275"/>
      <c r="HQC42" s="275"/>
      <c r="HQD42" s="275"/>
      <c r="HQE42" s="275"/>
      <c r="HQF42" s="275"/>
      <c r="HQG42" s="275"/>
      <c r="HQH42" s="275"/>
      <c r="HQI42" s="275"/>
      <c r="HQJ42" s="275"/>
      <c r="HQK42" s="275"/>
      <c r="HQL42" s="275"/>
      <c r="HQM42" s="275"/>
      <c r="HQN42" s="275"/>
      <c r="HQO42" s="275"/>
      <c r="HQP42" s="275"/>
      <c r="HQQ42" s="275"/>
      <c r="HQR42" s="275"/>
      <c r="HQS42" s="275"/>
      <c r="HQT42" s="275"/>
      <c r="HQU42" s="275"/>
      <c r="HQV42" s="275"/>
      <c r="HQW42" s="275"/>
      <c r="HQX42" s="275"/>
      <c r="HQY42" s="275"/>
      <c r="HQZ42" s="275"/>
      <c r="HRA42" s="275"/>
      <c r="HRB42" s="275"/>
      <c r="HRC42" s="275"/>
      <c r="HRD42" s="275"/>
      <c r="HRE42" s="275"/>
      <c r="HRF42" s="275"/>
      <c r="HRG42" s="275"/>
      <c r="HRH42" s="275"/>
      <c r="HRI42" s="275"/>
      <c r="HRJ42" s="275"/>
      <c r="HRK42" s="275"/>
      <c r="HRL42" s="275"/>
      <c r="HRM42" s="275"/>
      <c r="HRN42" s="275"/>
      <c r="HRO42" s="275"/>
      <c r="HRP42" s="275"/>
      <c r="HRQ42" s="275"/>
      <c r="HRR42" s="275"/>
      <c r="HRS42" s="275"/>
      <c r="HRT42" s="275"/>
      <c r="HRU42" s="275"/>
      <c r="HRV42" s="275"/>
      <c r="HRW42" s="275"/>
      <c r="HRX42" s="275"/>
      <c r="HRY42" s="275"/>
      <c r="HRZ42" s="275"/>
      <c r="HSA42" s="275"/>
      <c r="HSB42" s="275"/>
      <c r="HSC42" s="275"/>
      <c r="HSD42" s="275"/>
      <c r="HSE42" s="275"/>
      <c r="HSF42" s="275"/>
      <c r="HSG42" s="275"/>
      <c r="HSH42" s="275"/>
      <c r="HSI42" s="275"/>
      <c r="HSJ42" s="275"/>
      <c r="HSK42" s="275"/>
      <c r="HSL42" s="275"/>
      <c r="HSM42" s="275"/>
      <c r="HSN42" s="275"/>
      <c r="HSO42" s="275"/>
      <c r="HSP42" s="275"/>
      <c r="HSQ42" s="275"/>
      <c r="HSR42" s="275"/>
      <c r="HSS42" s="275"/>
      <c r="HST42" s="275"/>
      <c r="HSU42" s="275"/>
      <c r="HSV42" s="275"/>
      <c r="HSW42" s="275"/>
      <c r="HSX42" s="275"/>
      <c r="HSY42" s="275"/>
      <c r="HSZ42" s="275"/>
      <c r="HTA42" s="275"/>
      <c r="HTB42" s="275"/>
      <c r="HTC42" s="275"/>
      <c r="HTD42" s="275"/>
      <c r="HTE42" s="275"/>
      <c r="HTF42" s="275"/>
      <c r="HTG42" s="275"/>
      <c r="HTH42" s="275"/>
      <c r="HTI42" s="275"/>
      <c r="HTJ42" s="275"/>
      <c r="HTK42" s="275"/>
      <c r="HTL42" s="275"/>
      <c r="HTM42" s="275"/>
      <c r="HTN42" s="275"/>
      <c r="HTO42" s="275"/>
      <c r="HTP42" s="275"/>
      <c r="HTQ42" s="275"/>
      <c r="HTR42" s="275"/>
      <c r="HTS42" s="275"/>
      <c r="HTT42" s="275"/>
      <c r="HTU42" s="275"/>
      <c r="HTV42" s="275"/>
      <c r="HTW42" s="275"/>
      <c r="HTX42" s="275"/>
      <c r="HTY42" s="275"/>
      <c r="HTZ42" s="275"/>
      <c r="HUA42" s="275"/>
      <c r="HUB42" s="275"/>
      <c r="HUC42" s="275"/>
      <c r="HUD42" s="275"/>
      <c r="HUE42" s="275"/>
      <c r="HUF42" s="275"/>
      <c r="HUG42" s="275"/>
      <c r="HUH42" s="275"/>
      <c r="HUI42" s="275"/>
      <c r="HUJ42" s="275"/>
      <c r="HUK42" s="275"/>
      <c r="HUL42" s="275"/>
      <c r="HUM42" s="275"/>
      <c r="HUN42" s="275"/>
      <c r="HUO42" s="275"/>
      <c r="HUP42" s="275"/>
      <c r="HUQ42" s="275"/>
      <c r="HUR42" s="275"/>
      <c r="HUS42" s="275"/>
      <c r="HUT42" s="275"/>
      <c r="HUU42" s="275"/>
      <c r="HUV42" s="275"/>
      <c r="HUW42" s="275"/>
      <c r="HUX42" s="275"/>
      <c r="HUY42" s="275"/>
      <c r="HUZ42" s="275"/>
      <c r="HVA42" s="275"/>
      <c r="HVB42" s="275"/>
      <c r="HVC42" s="275"/>
      <c r="HVD42" s="275"/>
      <c r="HVE42" s="275"/>
      <c r="HVF42" s="275"/>
      <c r="HVG42" s="275"/>
      <c r="HVH42" s="275"/>
      <c r="HVI42" s="275"/>
      <c r="HVJ42" s="275"/>
      <c r="HVK42" s="275"/>
      <c r="HVL42" s="275"/>
      <c r="HVM42" s="275"/>
      <c r="HVN42" s="275"/>
      <c r="HVO42" s="275"/>
      <c r="HVP42" s="275"/>
      <c r="HVQ42" s="275"/>
      <c r="HVR42" s="275"/>
      <c r="HVS42" s="275"/>
      <c r="HVT42" s="275"/>
      <c r="HVU42" s="275"/>
      <c r="HVV42" s="275"/>
      <c r="HVW42" s="275"/>
      <c r="HVX42" s="275"/>
      <c r="HVY42" s="275"/>
      <c r="HVZ42" s="275"/>
      <c r="HWA42" s="275"/>
      <c r="HWB42" s="275"/>
      <c r="HWC42" s="275"/>
      <c r="HWD42" s="275"/>
      <c r="HWE42" s="275"/>
      <c r="HWF42" s="275"/>
      <c r="HWG42" s="275"/>
      <c r="HWH42" s="275"/>
      <c r="HWI42" s="275"/>
      <c r="HWJ42" s="275"/>
      <c r="HWK42" s="275"/>
      <c r="HWL42" s="275"/>
      <c r="HWM42" s="275"/>
      <c r="HWN42" s="275"/>
      <c r="HWO42" s="275"/>
      <c r="HWP42" s="275"/>
      <c r="HWQ42" s="275"/>
      <c r="HWR42" s="275"/>
      <c r="HWS42" s="275"/>
      <c r="HWT42" s="275"/>
      <c r="HWU42" s="275"/>
      <c r="HWV42" s="275"/>
      <c r="HWW42" s="275"/>
      <c r="HWX42" s="275"/>
      <c r="HWY42" s="275"/>
      <c r="HWZ42" s="275"/>
      <c r="HXA42" s="275"/>
      <c r="HXB42" s="275"/>
      <c r="HXC42" s="275"/>
      <c r="HXD42" s="275"/>
      <c r="HXE42" s="275"/>
      <c r="HXF42" s="275"/>
      <c r="HXG42" s="275"/>
      <c r="HXH42" s="275"/>
      <c r="HXI42" s="275"/>
      <c r="HXJ42" s="275"/>
      <c r="HXK42" s="275"/>
      <c r="HXL42" s="275"/>
      <c r="HXM42" s="275"/>
      <c r="HXN42" s="275"/>
      <c r="HXO42" s="275"/>
      <c r="HXP42" s="275"/>
      <c r="HXQ42" s="275"/>
      <c r="HXR42" s="275"/>
      <c r="HXS42" s="275"/>
      <c r="HXT42" s="275"/>
      <c r="HXU42" s="275"/>
      <c r="HXV42" s="275"/>
      <c r="HXW42" s="275"/>
      <c r="HXX42" s="275"/>
      <c r="HXY42" s="275"/>
      <c r="HXZ42" s="275"/>
      <c r="HYA42" s="275"/>
      <c r="HYB42" s="275"/>
      <c r="HYC42" s="275"/>
      <c r="HYD42" s="275"/>
      <c r="HYE42" s="275"/>
      <c r="HYF42" s="275"/>
      <c r="HYG42" s="275"/>
      <c r="HYH42" s="275"/>
      <c r="HYI42" s="275"/>
      <c r="HYJ42" s="275"/>
      <c r="HYK42" s="275"/>
      <c r="HYL42" s="275"/>
      <c r="HYM42" s="275"/>
      <c r="HYN42" s="275"/>
      <c r="HYO42" s="275"/>
      <c r="HYP42" s="275"/>
      <c r="HYQ42" s="275"/>
      <c r="HYR42" s="275"/>
      <c r="HYS42" s="275"/>
      <c r="HYT42" s="275"/>
      <c r="HYU42" s="275"/>
      <c r="HYV42" s="275"/>
      <c r="HYW42" s="275"/>
      <c r="HYX42" s="275"/>
      <c r="HYY42" s="275"/>
      <c r="HYZ42" s="275"/>
      <c r="HZA42" s="275"/>
      <c r="HZB42" s="275"/>
      <c r="HZC42" s="275"/>
      <c r="HZD42" s="275"/>
      <c r="HZE42" s="275"/>
      <c r="HZF42" s="275"/>
      <c r="HZG42" s="275"/>
      <c r="HZH42" s="275"/>
      <c r="HZI42" s="275"/>
      <c r="HZJ42" s="275"/>
      <c r="HZK42" s="275"/>
      <c r="HZL42" s="275"/>
      <c r="HZM42" s="275"/>
      <c r="HZN42" s="275"/>
      <c r="HZO42" s="275"/>
      <c r="HZP42" s="275"/>
      <c r="HZQ42" s="275"/>
      <c r="HZR42" s="275"/>
      <c r="HZS42" s="275"/>
      <c r="HZT42" s="275"/>
      <c r="HZU42" s="275"/>
      <c r="HZV42" s="275"/>
      <c r="HZW42" s="275"/>
      <c r="HZX42" s="275"/>
      <c r="HZY42" s="275"/>
      <c r="HZZ42" s="275"/>
      <c r="IAA42" s="275"/>
      <c r="IAB42" s="275"/>
      <c r="IAC42" s="275"/>
      <c r="IAD42" s="275"/>
      <c r="IAE42" s="275"/>
      <c r="IAF42" s="275"/>
      <c r="IAG42" s="275"/>
      <c r="IAH42" s="275"/>
      <c r="IAI42" s="275"/>
      <c r="IAJ42" s="275"/>
      <c r="IAK42" s="275"/>
      <c r="IAL42" s="275"/>
      <c r="IAM42" s="275"/>
      <c r="IAN42" s="275"/>
      <c r="IAO42" s="275"/>
      <c r="IAP42" s="275"/>
      <c r="IAQ42" s="275"/>
      <c r="IAR42" s="275"/>
      <c r="IAS42" s="275"/>
      <c r="IAT42" s="275"/>
      <c r="IAU42" s="275"/>
      <c r="IAV42" s="275"/>
      <c r="IAW42" s="275"/>
      <c r="IAX42" s="275"/>
      <c r="IAY42" s="275"/>
      <c r="IAZ42" s="275"/>
      <c r="IBA42" s="275"/>
      <c r="IBB42" s="275"/>
      <c r="IBC42" s="275"/>
      <c r="IBD42" s="275"/>
      <c r="IBE42" s="275"/>
      <c r="IBF42" s="275"/>
      <c r="IBG42" s="275"/>
      <c r="IBH42" s="275"/>
      <c r="IBI42" s="275"/>
      <c r="IBJ42" s="275"/>
      <c r="IBK42" s="275"/>
      <c r="IBL42" s="275"/>
      <c r="IBM42" s="275"/>
      <c r="IBN42" s="275"/>
      <c r="IBO42" s="275"/>
      <c r="IBP42" s="275"/>
      <c r="IBQ42" s="275"/>
      <c r="IBR42" s="275"/>
      <c r="IBS42" s="275"/>
      <c r="IBT42" s="275"/>
      <c r="IBU42" s="275"/>
      <c r="IBV42" s="275"/>
      <c r="IBW42" s="275"/>
      <c r="IBX42" s="275"/>
      <c r="IBY42" s="275"/>
      <c r="IBZ42" s="275"/>
      <c r="ICA42" s="275"/>
      <c r="ICB42" s="275"/>
      <c r="ICC42" s="275"/>
      <c r="ICD42" s="275"/>
      <c r="ICE42" s="275"/>
      <c r="ICF42" s="275"/>
      <c r="ICG42" s="275"/>
      <c r="ICH42" s="275"/>
      <c r="ICI42" s="275"/>
      <c r="ICJ42" s="275"/>
      <c r="ICK42" s="275"/>
      <c r="ICL42" s="275"/>
      <c r="ICM42" s="275"/>
      <c r="ICN42" s="275"/>
      <c r="ICO42" s="275"/>
      <c r="ICP42" s="275"/>
      <c r="ICQ42" s="275"/>
      <c r="ICR42" s="275"/>
      <c r="ICS42" s="275"/>
      <c r="ICT42" s="275"/>
      <c r="ICU42" s="275"/>
      <c r="ICV42" s="275"/>
      <c r="ICW42" s="275"/>
      <c r="ICX42" s="275"/>
      <c r="ICY42" s="275"/>
      <c r="ICZ42" s="275"/>
      <c r="IDA42" s="275"/>
      <c r="IDB42" s="275"/>
      <c r="IDC42" s="275"/>
      <c r="IDD42" s="275"/>
      <c r="IDE42" s="275"/>
      <c r="IDF42" s="275"/>
      <c r="IDG42" s="275"/>
      <c r="IDH42" s="275"/>
      <c r="IDI42" s="275"/>
      <c r="IDJ42" s="275"/>
      <c r="IDK42" s="275"/>
      <c r="IDL42" s="275"/>
      <c r="IDM42" s="275"/>
      <c r="IDN42" s="275"/>
      <c r="IDO42" s="275"/>
      <c r="IDP42" s="275"/>
      <c r="IDQ42" s="275"/>
      <c r="IDR42" s="275"/>
      <c r="IDS42" s="275"/>
      <c r="IDT42" s="275"/>
      <c r="IDU42" s="275"/>
      <c r="IDV42" s="275"/>
      <c r="IDW42" s="275"/>
      <c r="IDX42" s="275"/>
      <c r="IDY42" s="275"/>
      <c r="IDZ42" s="275"/>
      <c r="IEA42" s="275"/>
      <c r="IEB42" s="275"/>
      <c r="IEC42" s="275"/>
      <c r="IED42" s="275"/>
      <c r="IEE42" s="275"/>
      <c r="IEF42" s="275"/>
      <c r="IEG42" s="275"/>
      <c r="IEH42" s="275"/>
      <c r="IEI42" s="275"/>
      <c r="IEJ42" s="275"/>
      <c r="IEK42" s="275"/>
      <c r="IEL42" s="275"/>
      <c r="IEM42" s="275"/>
      <c r="IEN42" s="275"/>
      <c r="IEO42" s="275"/>
      <c r="IEP42" s="275"/>
      <c r="IEQ42" s="275"/>
      <c r="IER42" s="275"/>
      <c r="IES42" s="275"/>
      <c r="IET42" s="275"/>
      <c r="IEU42" s="275"/>
      <c r="IEV42" s="275"/>
      <c r="IEW42" s="275"/>
      <c r="IEX42" s="275"/>
      <c r="IEY42" s="275"/>
      <c r="IEZ42" s="275"/>
      <c r="IFA42" s="275"/>
      <c r="IFB42" s="275"/>
      <c r="IFC42" s="275"/>
      <c r="IFD42" s="275"/>
      <c r="IFE42" s="275"/>
      <c r="IFF42" s="275"/>
      <c r="IFG42" s="275"/>
      <c r="IFH42" s="275"/>
      <c r="IFI42" s="275"/>
      <c r="IFJ42" s="275"/>
      <c r="IFK42" s="275"/>
      <c r="IFL42" s="275"/>
      <c r="IFM42" s="275"/>
      <c r="IFN42" s="275"/>
      <c r="IFO42" s="275"/>
      <c r="IFP42" s="275"/>
      <c r="IFQ42" s="275"/>
      <c r="IFR42" s="275"/>
      <c r="IFS42" s="275"/>
      <c r="IFT42" s="275"/>
      <c r="IFU42" s="275"/>
      <c r="IFV42" s="275"/>
      <c r="IFW42" s="275"/>
      <c r="IFX42" s="275"/>
      <c r="IFY42" s="275"/>
      <c r="IFZ42" s="275"/>
      <c r="IGA42" s="275"/>
      <c r="IGB42" s="275"/>
      <c r="IGC42" s="275"/>
      <c r="IGD42" s="275"/>
      <c r="IGE42" s="275"/>
      <c r="IGF42" s="275"/>
      <c r="IGG42" s="275"/>
      <c r="IGH42" s="275"/>
      <c r="IGI42" s="275"/>
      <c r="IGJ42" s="275"/>
      <c r="IGK42" s="275"/>
      <c r="IGL42" s="275"/>
      <c r="IGM42" s="275"/>
      <c r="IGN42" s="275"/>
      <c r="IGO42" s="275"/>
      <c r="IGP42" s="275"/>
      <c r="IGQ42" s="275"/>
      <c r="IGR42" s="275"/>
      <c r="IGS42" s="275"/>
      <c r="IGT42" s="275"/>
      <c r="IGU42" s="275"/>
      <c r="IGV42" s="275"/>
      <c r="IGW42" s="275"/>
      <c r="IGX42" s="275"/>
      <c r="IGY42" s="275"/>
      <c r="IGZ42" s="275"/>
      <c r="IHA42" s="275"/>
      <c r="IHB42" s="275"/>
      <c r="IHC42" s="275"/>
      <c r="IHD42" s="275"/>
      <c r="IHE42" s="275"/>
      <c r="IHF42" s="275"/>
      <c r="IHG42" s="275"/>
      <c r="IHH42" s="275"/>
      <c r="IHI42" s="275"/>
      <c r="IHJ42" s="275"/>
      <c r="IHK42" s="275"/>
      <c r="IHL42" s="275"/>
      <c r="IHM42" s="275"/>
      <c r="IHN42" s="275"/>
      <c r="IHO42" s="275"/>
      <c r="IHP42" s="275"/>
      <c r="IHQ42" s="275"/>
      <c r="IHR42" s="275"/>
      <c r="IHS42" s="275"/>
      <c r="IHT42" s="275"/>
      <c r="IHU42" s="275"/>
      <c r="IHV42" s="275"/>
      <c r="IHW42" s="275"/>
      <c r="IHX42" s="275"/>
      <c r="IHY42" s="275"/>
      <c r="IHZ42" s="275"/>
      <c r="IIA42" s="275"/>
      <c r="IIB42" s="275"/>
      <c r="IIC42" s="275"/>
      <c r="IID42" s="275"/>
      <c r="IIE42" s="275"/>
      <c r="IIF42" s="275"/>
      <c r="IIG42" s="275"/>
      <c r="IIH42" s="275"/>
      <c r="III42" s="275"/>
      <c r="IIJ42" s="275"/>
      <c r="IIK42" s="275"/>
      <c r="IIL42" s="275"/>
      <c r="IIM42" s="275"/>
      <c r="IIN42" s="275"/>
      <c r="IIO42" s="275"/>
      <c r="IIP42" s="275"/>
      <c r="IIQ42" s="275"/>
      <c r="IIR42" s="275"/>
      <c r="IIS42" s="275"/>
      <c r="IIT42" s="275"/>
      <c r="IIU42" s="275"/>
      <c r="IIV42" s="275"/>
      <c r="IIW42" s="275"/>
      <c r="IIX42" s="275"/>
      <c r="IIY42" s="275"/>
      <c r="IIZ42" s="275"/>
      <c r="IJA42" s="275"/>
      <c r="IJB42" s="275"/>
      <c r="IJC42" s="275"/>
      <c r="IJD42" s="275"/>
      <c r="IJE42" s="275"/>
      <c r="IJF42" s="275"/>
      <c r="IJG42" s="275"/>
      <c r="IJH42" s="275"/>
      <c r="IJI42" s="275"/>
      <c r="IJJ42" s="275"/>
      <c r="IJK42" s="275"/>
      <c r="IJL42" s="275"/>
      <c r="IJM42" s="275"/>
      <c r="IJN42" s="275"/>
      <c r="IJO42" s="275"/>
      <c r="IJP42" s="275"/>
      <c r="IJQ42" s="275"/>
      <c r="IJR42" s="275"/>
      <c r="IJS42" s="275"/>
      <c r="IJT42" s="275"/>
      <c r="IJU42" s="275"/>
      <c r="IJV42" s="275"/>
      <c r="IJW42" s="275"/>
      <c r="IJX42" s="275"/>
      <c r="IJY42" s="275"/>
      <c r="IJZ42" s="275"/>
      <c r="IKA42" s="275"/>
      <c r="IKB42" s="275"/>
      <c r="IKC42" s="275"/>
      <c r="IKD42" s="275"/>
      <c r="IKE42" s="275"/>
      <c r="IKF42" s="275"/>
      <c r="IKG42" s="275"/>
      <c r="IKH42" s="275"/>
      <c r="IKI42" s="275"/>
      <c r="IKJ42" s="275"/>
      <c r="IKK42" s="275"/>
      <c r="IKL42" s="275"/>
      <c r="IKM42" s="275"/>
      <c r="IKN42" s="275"/>
      <c r="IKO42" s="275"/>
      <c r="IKP42" s="275"/>
      <c r="IKQ42" s="275"/>
      <c r="IKR42" s="275"/>
      <c r="IKS42" s="275"/>
      <c r="IKT42" s="275"/>
      <c r="IKU42" s="275"/>
      <c r="IKV42" s="275"/>
      <c r="IKW42" s="275"/>
      <c r="IKX42" s="275"/>
      <c r="IKY42" s="275"/>
      <c r="IKZ42" s="275"/>
      <c r="ILA42" s="275"/>
      <c r="ILB42" s="275"/>
      <c r="ILC42" s="275"/>
      <c r="ILD42" s="275"/>
      <c r="ILE42" s="275"/>
      <c r="ILF42" s="275"/>
      <c r="ILG42" s="275"/>
      <c r="ILH42" s="275"/>
      <c r="ILI42" s="275"/>
      <c r="ILJ42" s="275"/>
      <c r="ILK42" s="275"/>
      <c r="ILL42" s="275"/>
      <c r="ILM42" s="275"/>
      <c r="ILN42" s="275"/>
      <c r="ILO42" s="275"/>
      <c r="ILP42" s="275"/>
      <c r="ILQ42" s="275"/>
      <c r="ILR42" s="275"/>
      <c r="ILS42" s="275"/>
      <c r="ILT42" s="275"/>
      <c r="ILU42" s="275"/>
      <c r="ILV42" s="275"/>
      <c r="ILW42" s="275"/>
      <c r="ILX42" s="275"/>
      <c r="ILY42" s="275"/>
      <c r="ILZ42" s="275"/>
      <c r="IMA42" s="275"/>
      <c r="IMB42" s="275"/>
      <c r="IMC42" s="275"/>
      <c r="IMD42" s="275"/>
      <c r="IME42" s="275"/>
      <c r="IMF42" s="275"/>
      <c r="IMG42" s="275"/>
      <c r="IMH42" s="275"/>
      <c r="IMI42" s="275"/>
      <c r="IMJ42" s="275"/>
      <c r="IMK42" s="275"/>
      <c r="IML42" s="275"/>
      <c r="IMM42" s="275"/>
      <c r="IMN42" s="275"/>
      <c r="IMO42" s="275"/>
      <c r="IMP42" s="275"/>
      <c r="IMQ42" s="275"/>
      <c r="IMR42" s="275"/>
      <c r="IMS42" s="275"/>
      <c r="IMT42" s="275"/>
      <c r="IMU42" s="275"/>
      <c r="IMV42" s="275"/>
      <c r="IMW42" s="275"/>
      <c r="IMX42" s="275"/>
      <c r="IMY42" s="275"/>
      <c r="IMZ42" s="275"/>
      <c r="INA42" s="275"/>
      <c r="INB42" s="275"/>
      <c r="INC42" s="275"/>
      <c r="IND42" s="275"/>
      <c r="INE42" s="275"/>
      <c r="INF42" s="275"/>
      <c r="ING42" s="275"/>
      <c r="INH42" s="275"/>
      <c r="INI42" s="275"/>
      <c r="INJ42" s="275"/>
      <c r="INK42" s="275"/>
      <c r="INL42" s="275"/>
      <c r="INM42" s="275"/>
      <c r="INN42" s="275"/>
      <c r="INO42" s="275"/>
      <c r="INP42" s="275"/>
      <c r="INQ42" s="275"/>
      <c r="INR42" s="275"/>
      <c r="INS42" s="275"/>
      <c r="INT42" s="275"/>
      <c r="INU42" s="275"/>
      <c r="INV42" s="275"/>
      <c r="INW42" s="275"/>
      <c r="INX42" s="275"/>
      <c r="INY42" s="275"/>
      <c r="INZ42" s="275"/>
      <c r="IOA42" s="275"/>
      <c r="IOB42" s="275"/>
      <c r="IOC42" s="275"/>
      <c r="IOD42" s="275"/>
      <c r="IOE42" s="275"/>
      <c r="IOF42" s="275"/>
      <c r="IOG42" s="275"/>
      <c r="IOH42" s="275"/>
      <c r="IOI42" s="275"/>
      <c r="IOJ42" s="275"/>
      <c r="IOK42" s="275"/>
      <c r="IOL42" s="275"/>
      <c r="IOM42" s="275"/>
      <c r="ION42" s="275"/>
      <c r="IOO42" s="275"/>
      <c r="IOP42" s="275"/>
      <c r="IOQ42" s="275"/>
      <c r="IOR42" s="275"/>
      <c r="IOS42" s="275"/>
      <c r="IOT42" s="275"/>
      <c r="IOU42" s="275"/>
      <c r="IOV42" s="275"/>
      <c r="IOW42" s="275"/>
      <c r="IOX42" s="275"/>
      <c r="IOY42" s="275"/>
      <c r="IOZ42" s="275"/>
      <c r="IPA42" s="275"/>
      <c r="IPB42" s="275"/>
      <c r="IPC42" s="275"/>
      <c r="IPD42" s="275"/>
      <c r="IPE42" s="275"/>
      <c r="IPF42" s="275"/>
      <c r="IPG42" s="275"/>
      <c r="IPH42" s="275"/>
      <c r="IPI42" s="275"/>
      <c r="IPJ42" s="275"/>
      <c r="IPK42" s="275"/>
      <c r="IPL42" s="275"/>
      <c r="IPM42" s="275"/>
      <c r="IPN42" s="275"/>
      <c r="IPO42" s="275"/>
      <c r="IPP42" s="275"/>
      <c r="IPQ42" s="275"/>
      <c r="IPR42" s="275"/>
      <c r="IPS42" s="275"/>
      <c r="IPT42" s="275"/>
      <c r="IPU42" s="275"/>
      <c r="IPV42" s="275"/>
      <c r="IPW42" s="275"/>
      <c r="IPX42" s="275"/>
      <c r="IPY42" s="275"/>
      <c r="IPZ42" s="275"/>
      <c r="IQA42" s="275"/>
      <c r="IQB42" s="275"/>
      <c r="IQC42" s="275"/>
      <c r="IQD42" s="275"/>
      <c r="IQE42" s="275"/>
      <c r="IQF42" s="275"/>
      <c r="IQG42" s="275"/>
      <c r="IQH42" s="275"/>
      <c r="IQI42" s="275"/>
      <c r="IQJ42" s="275"/>
      <c r="IQK42" s="275"/>
      <c r="IQL42" s="275"/>
      <c r="IQM42" s="275"/>
      <c r="IQN42" s="275"/>
      <c r="IQO42" s="275"/>
      <c r="IQP42" s="275"/>
      <c r="IQQ42" s="275"/>
      <c r="IQR42" s="275"/>
      <c r="IQS42" s="275"/>
      <c r="IQT42" s="275"/>
      <c r="IQU42" s="275"/>
      <c r="IQV42" s="275"/>
      <c r="IQW42" s="275"/>
      <c r="IQX42" s="275"/>
      <c r="IQY42" s="275"/>
      <c r="IQZ42" s="275"/>
      <c r="IRA42" s="275"/>
      <c r="IRB42" s="275"/>
      <c r="IRC42" s="275"/>
      <c r="IRD42" s="275"/>
      <c r="IRE42" s="275"/>
      <c r="IRF42" s="275"/>
      <c r="IRG42" s="275"/>
      <c r="IRH42" s="275"/>
      <c r="IRI42" s="275"/>
      <c r="IRJ42" s="275"/>
      <c r="IRK42" s="275"/>
      <c r="IRL42" s="275"/>
      <c r="IRM42" s="275"/>
      <c r="IRN42" s="275"/>
      <c r="IRO42" s="275"/>
      <c r="IRP42" s="275"/>
      <c r="IRQ42" s="275"/>
      <c r="IRR42" s="275"/>
      <c r="IRS42" s="275"/>
      <c r="IRT42" s="275"/>
      <c r="IRU42" s="275"/>
      <c r="IRV42" s="275"/>
      <c r="IRW42" s="275"/>
      <c r="IRX42" s="275"/>
      <c r="IRY42" s="275"/>
      <c r="IRZ42" s="275"/>
      <c r="ISA42" s="275"/>
      <c r="ISB42" s="275"/>
      <c r="ISC42" s="275"/>
      <c r="ISD42" s="275"/>
      <c r="ISE42" s="275"/>
      <c r="ISF42" s="275"/>
      <c r="ISG42" s="275"/>
      <c r="ISH42" s="275"/>
      <c r="ISI42" s="275"/>
      <c r="ISJ42" s="275"/>
      <c r="ISK42" s="275"/>
      <c r="ISL42" s="275"/>
      <c r="ISM42" s="275"/>
      <c r="ISN42" s="275"/>
      <c r="ISO42" s="275"/>
      <c r="ISP42" s="275"/>
      <c r="ISQ42" s="275"/>
      <c r="ISR42" s="275"/>
      <c r="ISS42" s="275"/>
      <c r="IST42" s="275"/>
      <c r="ISU42" s="275"/>
      <c r="ISV42" s="275"/>
      <c r="ISW42" s="275"/>
      <c r="ISX42" s="275"/>
      <c r="ISY42" s="275"/>
      <c r="ISZ42" s="275"/>
      <c r="ITA42" s="275"/>
      <c r="ITB42" s="275"/>
      <c r="ITC42" s="275"/>
      <c r="ITD42" s="275"/>
      <c r="ITE42" s="275"/>
      <c r="ITF42" s="275"/>
      <c r="ITG42" s="275"/>
      <c r="ITH42" s="275"/>
      <c r="ITI42" s="275"/>
      <c r="ITJ42" s="275"/>
      <c r="ITK42" s="275"/>
      <c r="ITL42" s="275"/>
      <c r="ITM42" s="275"/>
      <c r="ITN42" s="275"/>
      <c r="ITO42" s="275"/>
      <c r="ITP42" s="275"/>
      <c r="ITQ42" s="275"/>
      <c r="ITR42" s="275"/>
      <c r="ITS42" s="275"/>
      <c r="ITT42" s="275"/>
      <c r="ITU42" s="275"/>
      <c r="ITV42" s="275"/>
      <c r="ITW42" s="275"/>
      <c r="ITX42" s="275"/>
      <c r="ITY42" s="275"/>
      <c r="ITZ42" s="275"/>
      <c r="IUA42" s="275"/>
      <c r="IUB42" s="275"/>
      <c r="IUC42" s="275"/>
      <c r="IUD42" s="275"/>
      <c r="IUE42" s="275"/>
      <c r="IUF42" s="275"/>
      <c r="IUG42" s="275"/>
      <c r="IUH42" s="275"/>
      <c r="IUI42" s="275"/>
      <c r="IUJ42" s="275"/>
      <c r="IUK42" s="275"/>
      <c r="IUL42" s="275"/>
      <c r="IUM42" s="275"/>
      <c r="IUN42" s="275"/>
      <c r="IUO42" s="275"/>
      <c r="IUP42" s="275"/>
      <c r="IUQ42" s="275"/>
      <c r="IUR42" s="275"/>
      <c r="IUS42" s="275"/>
      <c r="IUT42" s="275"/>
      <c r="IUU42" s="275"/>
      <c r="IUV42" s="275"/>
      <c r="IUW42" s="275"/>
      <c r="IUX42" s="275"/>
      <c r="IUY42" s="275"/>
      <c r="IUZ42" s="275"/>
      <c r="IVA42" s="275"/>
      <c r="IVB42" s="275"/>
      <c r="IVC42" s="275"/>
      <c r="IVD42" s="275"/>
      <c r="IVE42" s="275"/>
      <c r="IVF42" s="275"/>
      <c r="IVG42" s="275"/>
      <c r="IVH42" s="275"/>
      <c r="IVI42" s="275"/>
      <c r="IVJ42" s="275"/>
      <c r="IVK42" s="275"/>
      <c r="IVL42" s="275"/>
      <c r="IVM42" s="275"/>
      <c r="IVN42" s="275"/>
      <c r="IVO42" s="275"/>
      <c r="IVP42" s="275"/>
      <c r="IVQ42" s="275"/>
      <c r="IVR42" s="275"/>
      <c r="IVS42" s="275"/>
      <c r="IVT42" s="275"/>
      <c r="IVU42" s="275"/>
      <c r="IVV42" s="275"/>
      <c r="IVW42" s="275"/>
      <c r="IVX42" s="275"/>
      <c r="IVY42" s="275"/>
      <c r="IVZ42" s="275"/>
      <c r="IWA42" s="275"/>
      <c r="IWB42" s="275"/>
      <c r="IWC42" s="275"/>
      <c r="IWD42" s="275"/>
      <c r="IWE42" s="275"/>
      <c r="IWF42" s="275"/>
      <c r="IWG42" s="275"/>
      <c r="IWH42" s="275"/>
      <c r="IWI42" s="275"/>
      <c r="IWJ42" s="275"/>
      <c r="IWK42" s="275"/>
      <c r="IWL42" s="275"/>
      <c r="IWM42" s="275"/>
      <c r="IWN42" s="275"/>
      <c r="IWO42" s="275"/>
      <c r="IWP42" s="275"/>
      <c r="IWQ42" s="275"/>
      <c r="IWR42" s="275"/>
      <c r="IWS42" s="275"/>
      <c r="IWT42" s="275"/>
      <c r="IWU42" s="275"/>
      <c r="IWV42" s="275"/>
      <c r="IWW42" s="275"/>
      <c r="IWX42" s="275"/>
      <c r="IWY42" s="275"/>
      <c r="IWZ42" s="275"/>
      <c r="IXA42" s="275"/>
      <c r="IXB42" s="275"/>
      <c r="IXC42" s="275"/>
      <c r="IXD42" s="275"/>
      <c r="IXE42" s="275"/>
      <c r="IXF42" s="275"/>
      <c r="IXG42" s="275"/>
      <c r="IXH42" s="275"/>
      <c r="IXI42" s="275"/>
      <c r="IXJ42" s="275"/>
      <c r="IXK42" s="275"/>
      <c r="IXL42" s="275"/>
      <c r="IXM42" s="275"/>
      <c r="IXN42" s="275"/>
      <c r="IXO42" s="275"/>
      <c r="IXP42" s="275"/>
      <c r="IXQ42" s="275"/>
      <c r="IXR42" s="275"/>
      <c r="IXS42" s="275"/>
      <c r="IXT42" s="275"/>
      <c r="IXU42" s="275"/>
      <c r="IXV42" s="275"/>
      <c r="IXW42" s="275"/>
      <c r="IXX42" s="275"/>
      <c r="IXY42" s="275"/>
      <c r="IXZ42" s="275"/>
      <c r="IYA42" s="275"/>
      <c r="IYB42" s="275"/>
      <c r="IYC42" s="275"/>
      <c r="IYD42" s="275"/>
      <c r="IYE42" s="275"/>
      <c r="IYF42" s="275"/>
      <c r="IYG42" s="275"/>
      <c r="IYH42" s="275"/>
      <c r="IYI42" s="275"/>
      <c r="IYJ42" s="275"/>
      <c r="IYK42" s="275"/>
      <c r="IYL42" s="275"/>
      <c r="IYM42" s="275"/>
      <c r="IYN42" s="275"/>
      <c r="IYO42" s="275"/>
      <c r="IYP42" s="275"/>
      <c r="IYQ42" s="275"/>
      <c r="IYR42" s="275"/>
      <c r="IYS42" s="275"/>
      <c r="IYT42" s="275"/>
      <c r="IYU42" s="275"/>
      <c r="IYV42" s="275"/>
      <c r="IYW42" s="275"/>
      <c r="IYX42" s="275"/>
      <c r="IYY42" s="275"/>
      <c r="IYZ42" s="275"/>
      <c r="IZA42" s="275"/>
      <c r="IZB42" s="275"/>
      <c r="IZC42" s="275"/>
      <c r="IZD42" s="275"/>
      <c r="IZE42" s="275"/>
      <c r="IZF42" s="275"/>
      <c r="IZG42" s="275"/>
      <c r="IZH42" s="275"/>
      <c r="IZI42" s="275"/>
      <c r="IZJ42" s="275"/>
      <c r="IZK42" s="275"/>
      <c r="IZL42" s="275"/>
      <c r="IZM42" s="275"/>
      <c r="IZN42" s="275"/>
      <c r="IZO42" s="275"/>
      <c r="IZP42" s="275"/>
      <c r="IZQ42" s="275"/>
      <c r="IZR42" s="275"/>
      <c r="IZS42" s="275"/>
      <c r="IZT42" s="275"/>
      <c r="IZU42" s="275"/>
      <c r="IZV42" s="275"/>
      <c r="IZW42" s="275"/>
      <c r="IZX42" s="275"/>
      <c r="IZY42" s="275"/>
      <c r="IZZ42" s="275"/>
      <c r="JAA42" s="275"/>
      <c r="JAB42" s="275"/>
      <c r="JAC42" s="275"/>
      <c r="JAD42" s="275"/>
      <c r="JAE42" s="275"/>
      <c r="JAF42" s="275"/>
      <c r="JAG42" s="275"/>
      <c r="JAH42" s="275"/>
      <c r="JAI42" s="275"/>
      <c r="JAJ42" s="275"/>
      <c r="JAK42" s="275"/>
      <c r="JAL42" s="275"/>
      <c r="JAM42" s="275"/>
      <c r="JAN42" s="275"/>
      <c r="JAO42" s="275"/>
      <c r="JAP42" s="275"/>
      <c r="JAQ42" s="275"/>
      <c r="JAR42" s="275"/>
      <c r="JAS42" s="275"/>
      <c r="JAT42" s="275"/>
      <c r="JAU42" s="275"/>
      <c r="JAV42" s="275"/>
      <c r="JAW42" s="275"/>
      <c r="JAX42" s="275"/>
      <c r="JAY42" s="275"/>
      <c r="JAZ42" s="275"/>
      <c r="JBA42" s="275"/>
      <c r="JBB42" s="275"/>
      <c r="JBC42" s="275"/>
      <c r="JBD42" s="275"/>
      <c r="JBE42" s="275"/>
      <c r="JBF42" s="275"/>
      <c r="JBG42" s="275"/>
      <c r="JBH42" s="275"/>
      <c r="JBI42" s="275"/>
      <c r="JBJ42" s="275"/>
      <c r="JBK42" s="275"/>
      <c r="JBL42" s="275"/>
      <c r="JBM42" s="275"/>
      <c r="JBN42" s="275"/>
      <c r="JBO42" s="275"/>
      <c r="JBP42" s="275"/>
      <c r="JBQ42" s="275"/>
      <c r="JBR42" s="275"/>
      <c r="JBS42" s="275"/>
      <c r="JBT42" s="275"/>
      <c r="JBU42" s="275"/>
      <c r="JBV42" s="275"/>
      <c r="JBW42" s="275"/>
      <c r="JBX42" s="275"/>
      <c r="JBY42" s="275"/>
      <c r="JBZ42" s="275"/>
      <c r="JCA42" s="275"/>
      <c r="JCB42" s="275"/>
      <c r="JCC42" s="275"/>
      <c r="JCD42" s="275"/>
      <c r="JCE42" s="275"/>
      <c r="JCF42" s="275"/>
      <c r="JCG42" s="275"/>
      <c r="JCH42" s="275"/>
      <c r="JCI42" s="275"/>
      <c r="JCJ42" s="275"/>
      <c r="JCK42" s="275"/>
      <c r="JCL42" s="275"/>
      <c r="JCM42" s="275"/>
      <c r="JCN42" s="275"/>
      <c r="JCO42" s="275"/>
      <c r="JCP42" s="275"/>
      <c r="JCQ42" s="275"/>
      <c r="JCR42" s="275"/>
      <c r="JCS42" s="275"/>
      <c r="JCT42" s="275"/>
      <c r="JCU42" s="275"/>
      <c r="JCV42" s="275"/>
      <c r="JCW42" s="275"/>
      <c r="JCX42" s="275"/>
      <c r="JCY42" s="275"/>
      <c r="JCZ42" s="275"/>
      <c r="JDA42" s="275"/>
      <c r="JDB42" s="275"/>
      <c r="JDC42" s="275"/>
      <c r="JDD42" s="275"/>
      <c r="JDE42" s="275"/>
      <c r="JDF42" s="275"/>
      <c r="JDG42" s="275"/>
      <c r="JDH42" s="275"/>
      <c r="JDI42" s="275"/>
      <c r="JDJ42" s="275"/>
      <c r="JDK42" s="275"/>
      <c r="JDL42" s="275"/>
      <c r="JDM42" s="275"/>
      <c r="JDN42" s="275"/>
      <c r="JDO42" s="275"/>
      <c r="JDP42" s="275"/>
      <c r="JDQ42" s="275"/>
      <c r="JDR42" s="275"/>
      <c r="JDS42" s="275"/>
      <c r="JDT42" s="275"/>
      <c r="JDU42" s="275"/>
      <c r="JDV42" s="275"/>
      <c r="JDW42" s="275"/>
      <c r="JDX42" s="275"/>
      <c r="JDY42" s="275"/>
      <c r="JDZ42" s="275"/>
      <c r="JEA42" s="275"/>
      <c r="JEB42" s="275"/>
      <c r="JEC42" s="275"/>
      <c r="JED42" s="275"/>
      <c r="JEE42" s="275"/>
      <c r="JEF42" s="275"/>
      <c r="JEG42" s="275"/>
      <c r="JEH42" s="275"/>
      <c r="JEI42" s="275"/>
      <c r="JEJ42" s="275"/>
      <c r="JEK42" s="275"/>
      <c r="JEL42" s="275"/>
      <c r="JEM42" s="275"/>
      <c r="JEN42" s="275"/>
      <c r="JEO42" s="275"/>
      <c r="JEP42" s="275"/>
      <c r="JEQ42" s="275"/>
      <c r="JER42" s="275"/>
      <c r="JES42" s="275"/>
      <c r="JET42" s="275"/>
      <c r="JEU42" s="275"/>
      <c r="JEV42" s="275"/>
      <c r="JEW42" s="275"/>
      <c r="JEX42" s="275"/>
      <c r="JEY42" s="275"/>
      <c r="JEZ42" s="275"/>
      <c r="JFA42" s="275"/>
      <c r="JFB42" s="275"/>
      <c r="JFC42" s="275"/>
      <c r="JFD42" s="275"/>
      <c r="JFE42" s="275"/>
      <c r="JFF42" s="275"/>
      <c r="JFG42" s="275"/>
      <c r="JFH42" s="275"/>
      <c r="JFI42" s="275"/>
      <c r="JFJ42" s="275"/>
      <c r="JFK42" s="275"/>
      <c r="JFL42" s="275"/>
      <c r="JFM42" s="275"/>
      <c r="JFN42" s="275"/>
      <c r="JFO42" s="275"/>
      <c r="JFP42" s="275"/>
      <c r="JFQ42" s="275"/>
      <c r="JFR42" s="275"/>
      <c r="JFS42" s="275"/>
      <c r="JFT42" s="275"/>
      <c r="JFU42" s="275"/>
      <c r="JFV42" s="275"/>
      <c r="JFW42" s="275"/>
      <c r="JFX42" s="275"/>
      <c r="JFY42" s="275"/>
      <c r="JFZ42" s="275"/>
      <c r="JGA42" s="275"/>
      <c r="JGB42" s="275"/>
      <c r="JGC42" s="275"/>
      <c r="JGD42" s="275"/>
      <c r="JGE42" s="275"/>
      <c r="JGF42" s="275"/>
      <c r="JGG42" s="275"/>
      <c r="JGH42" s="275"/>
      <c r="JGI42" s="275"/>
      <c r="JGJ42" s="275"/>
      <c r="JGK42" s="275"/>
      <c r="JGL42" s="275"/>
      <c r="JGM42" s="275"/>
      <c r="JGN42" s="275"/>
      <c r="JGO42" s="275"/>
      <c r="JGP42" s="275"/>
      <c r="JGQ42" s="275"/>
      <c r="JGR42" s="275"/>
      <c r="JGS42" s="275"/>
      <c r="JGT42" s="275"/>
      <c r="JGU42" s="275"/>
      <c r="JGV42" s="275"/>
      <c r="JGW42" s="275"/>
      <c r="JGX42" s="275"/>
      <c r="JGY42" s="275"/>
      <c r="JGZ42" s="275"/>
      <c r="JHA42" s="275"/>
      <c r="JHB42" s="275"/>
      <c r="JHC42" s="275"/>
      <c r="JHD42" s="275"/>
      <c r="JHE42" s="275"/>
      <c r="JHF42" s="275"/>
      <c r="JHG42" s="275"/>
      <c r="JHH42" s="275"/>
      <c r="JHI42" s="275"/>
      <c r="JHJ42" s="275"/>
      <c r="JHK42" s="275"/>
      <c r="JHL42" s="275"/>
      <c r="JHM42" s="275"/>
      <c r="JHN42" s="275"/>
      <c r="JHO42" s="275"/>
      <c r="JHP42" s="275"/>
      <c r="JHQ42" s="275"/>
      <c r="JHR42" s="275"/>
      <c r="JHS42" s="275"/>
      <c r="JHT42" s="275"/>
      <c r="JHU42" s="275"/>
      <c r="JHV42" s="275"/>
      <c r="JHW42" s="275"/>
      <c r="JHX42" s="275"/>
      <c r="JHY42" s="275"/>
      <c r="JHZ42" s="275"/>
      <c r="JIA42" s="275"/>
      <c r="JIB42" s="275"/>
      <c r="JIC42" s="275"/>
      <c r="JID42" s="275"/>
      <c r="JIE42" s="275"/>
      <c r="JIF42" s="275"/>
      <c r="JIG42" s="275"/>
      <c r="JIH42" s="275"/>
      <c r="JII42" s="275"/>
      <c r="JIJ42" s="275"/>
      <c r="JIK42" s="275"/>
      <c r="JIL42" s="275"/>
      <c r="JIM42" s="275"/>
      <c r="JIN42" s="275"/>
      <c r="JIO42" s="275"/>
      <c r="JIP42" s="275"/>
      <c r="JIQ42" s="275"/>
      <c r="JIR42" s="275"/>
      <c r="JIS42" s="275"/>
      <c r="JIT42" s="275"/>
      <c r="JIU42" s="275"/>
      <c r="JIV42" s="275"/>
      <c r="JIW42" s="275"/>
      <c r="JIX42" s="275"/>
      <c r="JIY42" s="275"/>
      <c r="JIZ42" s="275"/>
      <c r="JJA42" s="275"/>
      <c r="JJB42" s="275"/>
      <c r="JJC42" s="275"/>
      <c r="JJD42" s="275"/>
      <c r="JJE42" s="275"/>
      <c r="JJF42" s="275"/>
      <c r="JJG42" s="275"/>
      <c r="JJH42" s="275"/>
      <c r="JJI42" s="275"/>
      <c r="JJJ42" s="275"/>
      <c r="JJK42" s="275"/>
      <c r="JJL42" s="275"/>
      <c r="JJM42" s="275"/>
      <c r="JJN42" s="275"/>
      <c r="JJO42" s="275"/>
      <c r="JJP42" s="275"/>
      <c r="JJQ42" s="275"/>
      <c r="JJR42" s="275"/>
      <c r="JJS42" s="275"/>
      <c r="JJT42" s="275"/>
      <c r="JJU42" s="275"/>
      <c r="JJV42" s="275"/>
      <c r="JJW42" s="275"/>
      <c r="JJX42" s="275"/>
      <c r="JJY42" s="275"/>
      <c r="JJZ42" s="275"/>
      <c r="JKA42" s="275"/>
      <c r="JKB42" s="275"/>
      <c r="JKC42" s="275"/>
      <c r="JKD42" s="275"/>
      <c r="JKE42" s="275"/>
      <c r="JKF42" s="275"/>
      <c r="JKG42" s="275"/>
      <c r="JKH42" s="275"/>
      <c r="JKI42" s="275"/>
      <c r="JKJ42" s="275"/>
      <c r="JKK42" s="275"/>
      <c r="JKL42" s="275"/>
      <c r="JKM42" s="275"/>
      <c r="JKN42" s="275"/>
      <c r="JKO42" s="275"/>
      <c r="JKP42" s="275"/>
      <c r="JKQ42" s="275"/>
      <c r="JKR42" s="275"/>
      <c r="JKS42" s="275"/>
      <c r="JKT42" s="275"/>
      <c r="JKU42" s="275"/>
      <c r="JKV42" s="275"/>
      <c r="JKW42" s="275"/>
      <c r="JKX42" s="275"/>
      <c r="JKY42" s="275"/>
      <c r="JKZ42" s="275"/>
      <c r="JLA42" s="275"/>
      <c r="JLB42" s="275"/>
      <c r="JLC42" s="275"/>
      <c r="JLD42" s="275"/>
      <c r="JLE42" s="275"/>
      <c r="JLF42" s="275"/>
      <c r="JLG42" s="275"/>
      <c r="JLH42" s="275"/>
      <c r="JLI42" s="275"/>
      <c r="JLJ42" s="275"/>
      <c r="JLK42" s="275"/>
      <c r="JLL42" s="275"/>
      <c r="JLM42" s="275"/>
      <c r="JLN42" s="275"/>
      <c r="JLO42" s="275"/>
      <c r="JLP42" s="275"/>
      <c r="JLQ42" s="275"/>
      <c r="JLR42" s="275"/>
      <c r="JLS42" s="275"/>
      <c r="JLT42" s="275"/>
      <c r="JLU42" s="275"/>
      <c r="JLV42" s="275"/>
      <c r="JLW42" s="275"/>
      <c r="JLX42" s="275"/>
      <c r="JLY42" s="275"/>
      <c r="JLZ42" s="275"/>
      <c r="JMA42" s="275"/>
      <c r="JMB42" s="275"/>
      <c r="JMC42" s="275"/>
      <c r="JMD42" s="275"/>
      <c r="JME42" s="275"/>
      <c r="JMF42" s="275"/>
      <c r="JMG42" s="275"/>
      <c r="JMH42" s="275"/>
      <c r="JMI42" s="275"/>
      <c r="JMJ42" s="275"/>
      <c r="JMK42" s="275"/>
      <c r="JML42" s="275"/>
      <c r="JMM42" s="275"/>
      <c r="JMN42" s="275"/>
      <c r="JMO42" s="275"/>
      <c r="JMP42" s="275"/>
      <c r="JMQ42" s="275"/>
      <c r="JMR42" s="275"/>
      <c r="JMS42" s="275"/>
      <c r="JMT42" s="275"/>
      <c r="JMU42" s="275"/>
      <c r="JMV42" s="275"/>
      <c r="JMW42" s="275"/>
      <c r="JMX42" s="275"/>
      <c r="JMY42" s="275"/>
      <c r="JMZ42" s="275"/>
      <c r="JNA42" s="275"/>
      <c r="JNB42" s="275"/>
      <c r="JNC42" s="275"/>
      <c r="JND42" s="275"/>
      <c r="JNE42" s="275"/>
      <c r="JNF42" s="275"/>
      <c r="JNG42" s="275"/>
      <c r="JNH42" s="275"/>
      <c r="JNI42" s="275"/>
      <c r="JNJ42" s="275"/>
      <c r="JNK42" s="275"/>
      <c r="JNL42" s="275"/>
      <c r="JNM42" s="275"/>
      <c r="JNN42" s="275"/>
      <c r="JNO42" s="275"/>
      <c r="JNP42" s="275"/>
      <c r="JNQ42" s="275"/>
      <c r="JNR42" s="275"/>
      <c r="JNS42" s="275"/>
      <c r="JNT42" s="275"/>
      <c r="JNU42" s="275"/>
      <c r="JNV42" s="275"/>
      <c r="JNW42" s="275"/>
      <c r="JNX42" s="275"/>
      <c r="JNY42" s="275"/>
      <c r="JNZ42" s="275"/>
      <c r="JOA42" s="275"/>
      <c r="JOB42" s="275"/>
      <c r="JOC42" s="275"/>
      <c r="JOD42" s="275"/>
      <c r="JOE42" s="275"/>
      <c r="JOF42" s="275"/>
      <c r="JOG42" s="275"/>
      <c r="JOH42" s="275"/>
      <c r="JOI42" s="275"/>
      <c r="JOJ42" s="275"/>
      <c r="JOK42" s="275"/>
      <c r="JOL42" s="275"/>
      <c r="JOM42" s="275"/>
      <c r="JON42" s="275"/>
      <c r="JOO42" s="275"/>
      <c r="JOP42" s="275"/>
      <c r="JOQ42" s="275"/>
      <c r="JOR42" s="275"/>
      <c r="JOS42" s="275"/>
      <c r="JOT42" s="275"/>
      <c r="JOU42" s="275"/>
      <c r="JOV42" s="275"/>
      <c r="JOW42" s="275"/>
      <c r="JOX42" s="275"/>
      <c r="JOY42" s="275"/>
      <c r="JOZ42" s="275"/>
      <c r="JPA42" s="275"/>
      <c r="JPB42" s="275"/>
      <c r="JPC42" s="275"/>
      <c r="JPD42" s="275"/>
      <c r="JPE42" s="275"/>
      <c r="JPF42" s="275"/>
      <c r="JPG42" s="275"/>
      <c r="JPH42" s="275"/>
      <c r="JPI42" s="275"/>
      <c r="JPJ42" s="275"/>
      <c r="JPK42" s="275"/>
      <c r="JPL42" s="275"/>
      <c r="JPM42" s="275"/>
      <c r="JPN42" s="275"/>
      <c r="JPO42" s="275"/>
      <c r="JPP42" s="275"/>
      <c r="JPQ42" s="275"/>
      <c r="JPR42" s="275"/>
      <c r="JPS42" s="275"/>
      <c r="JPT42" s="275"/>
      <c r="JPU42" s="275"/>
      <c r="JPV42" s="275"/>
      <c r="JPW42" s="275"/>
      <c r="JPX42" s="275"/>
      <c r="JPY42" s="275"/>
      <c r="JPZ42" s="275"/>
      <c r="JQA42" s="275"/>
      <c r="JQB42" s="275"/>
      <c r="JQC42" s="275"/>
      <c r="JQD42" s="275"/>
      <c r="JQE42" s="275"/>
      <c r="JQF42" s="275"/>
      <c r="JQG42" s="275"/>
      <c r="JQH42" s="275"/>
      <c r="JQI42" s="275"/>
      <c r="JQJ42" s="275"/>
      <c r="JQK42" s="275"/>
      <c r="JQL42" s="275"/>
      <c r="JQM42" s="275"/>
      <c r="JQN42" s="275"/>
      <c r="JQO42" s="275"/>
      <c r="JQP42" s="275"/>
      <c r="JQQ42" s="275"/>
      <c r="JQR42" s="275"/>
      <c r="JQS42" s="275"/>
      <c r="JQT42" s="275"/>
      <c r="JQU42" s="275"/>
      <c r="JQV42" s="275"/>
      <c r="JQW42" s="275"/>
      <c r="JQX42" s="275"/>
      <c r="JQY42" s="275"/>
      <c r="JQZ42" s="275"/>
      <c r="JRA42" s="275"/>
      <c r="JRB42" s="275"/>
      <c r="JRC42" s="275"/>
      <c r="JRD42" s="275"/>
      <c r="JRE42" s="275"/>
      <c r="JRF42" s="275"/>
      <c r="JRG42" s="275"/>
      <c r="JRH42" s="275"/>
      <c r="JRI42" s="275"/>
      <c r="JRJ42" s="275"/>
      <c r="JRK42" s="275"/>
      <c r="JRL42" s="275"/>
      <c r="JRM42" s="275"/>
      <c r="JRN42" s="275"/>
      <c r="JRO42" s="275"/>
      <c r="JRP42" s="275"/>
      <c r="JRQ42" s="275"/>
      <c r="JRR42" s="275"/>
      <c r="JRS42" s="275"/>
      <c r="JRT42" s="275"/>
      <c r="JRU42" s="275"/>
      <c r="JRV42" s="275"/>
      <c r="JRW42" s="275"/>
      <c r="JRX42" s="275"/>
      <c r="JRY42" s="275"/>
      <c r="JRZ42" s="275"/>
      <c r="JSA42" s="275"/>
      <c r="JSB42" s="275"/>
      <c r="JSC42" s="275"/>
      <c r="JSD42" s="275"/>
      <c r="JSE42" s="275"/>
      <c r="JSF42" s="275"/>
      <c r="JSG42" s="275"/>
      <c r="JSH42" s="275"/>
      <c r="JSI42" s="275"/>
      <c r="JSJ42" s="275"/>
      <c r="JSK42" s="275"/>
      <c r="JSL42" s="275"/>
      <c r="JSM42" s="275"/>
      <c r="JSN42" s="275"/>
      <c r="JSO42" s="275"/>
      <c r="JSP42" s="275"/>
      <c r="JSQ42" s="275"/>
      <c r="JSR42" s="275"/>
      <c r="JSS42" s="275"/>
      <c r="JST42" s="275"/>
      <c r="JSU42" s="275"/>
      <c r="JSV42" s="275"/>
      <c r="JSW42" s="275"/>
      <c r="JSX42" s="275"/>
      <c r="JSY42" s="275"/>
      <c r="JSZ42" s="275"/>
      <c r="JTA42" s="275"/>
      <c r="JTB42" s="275"/>
      <c r="JTC42" s="275"/>
      <c r="JTD42" s="275"/>
      <c r="JTE42" s="275"/>
      <c r="JTF42" s="275"/>
      <c r="JTG42" s="275"/>
      <c r="JTH42" s="275"/>
      <c r="JTI42" s="275"/>
      <c r="JTJ42" s="275"/>
      <c r="JTK42" s="275"/>
      <c r="JTL42" s="275"/>
      <c r="JTM42" s="275"/>
      <c r="JTN42" s="275"/>
      <c r="JTO42" s="275"/>
      <c r="JTP42" s="275"/>
      <c r="JTQ42" s="275"/>
      <c r="JTR42" s="275"/>
      <c r="JTS42" s="275"/>
      <c r="JTT42" s="275"/>
      <c r="JTU42" s="275"/>
      <c r="JTV42" s="275"/>
      <c r="JTW42" s="275"/>
      <c r="JTX42" s="275"/>
      <c r="JTY42" s="275"/>
      <c r="JTZ42" s="275"/>
      <c r="JUA42" s="275"/>
      <c r="JUB42" s="275"/>
      <c r="JUC42" s="275"/>
      <c r="JUD42" s="275"/>
      <c r="JUE42" s="275"/>
      <c r="JUF42" s="275"/>
      <c r="JUG42" s="275"/>
      <c r="JUH42" s="275"/>
      <c r="JUI42" s="275"/>
      <c r="JUJ42" s="275"/>
      <c r="JUK42" s="275"/>
      <c r="JUL42" s="275"/>
      <c r="JUM42" s="275"/>
      <c r="JUN42" s="275"/>
      <c r="JUO42" s="275"/>
      <c r="JUP42" s="275"/>
      <c r="JUQ42" s="275"/>
      <c r="JUR42" s="275"/>
      <c r="JUS42" s="275"/>
      <c r="JUT42" s="275"/>
      <c r="JUU42" s="275"/>
      <c r="JUV42" s="275"/>
      <c r="JUW42" s="275"/>
      <c r="JUX42" s="275"/>
      <c r="JUY42" s="275"/>
      <c r="JUZ42" s="275"/>
      <c r="JVA42" s="275"/>
      <c r="JVB42" s="275"/>
      <c r="JVC42" s="275"/>
      <c r="JVD42" s="275"/>
      <c r="JVE42" s="275"/>
      <c r="JVF42" s="275"/>
      <c r="JVG42" s="275"/>
      <c r="JVH42" s="275"/>
      <c r="JVI42" s="275"/>
      <c r="JVJ42" s="275"/>
      <c r="JVK42" s="275"/>
      <c r="JVL42" s="275"/>
      <c r="JVM42" s="275"/>
      <c r="JVN42" s="275"/>
      <c r="JVO42" s="275"/>
      <c r="JVP42" s="275"/>
      <c r="JVQ42" s="275"/>
      <c r="JVR42" s="275"/>
      <c r="JVS42" s="275"/>
      <c r="JVT42" s="275"/>
      <c r="JVU42" s="275"/>
      <c r="JVV42" s="275"/>
      <c r="JVW42" s="275"/>
      <c r="JVX42" s="275"/>
      <c r="JVY42" s="275"/>
      <c r="JVZ42" s="275"/>
      <c r="JWA42" s="275"/>
      <c r="JWB42" s="275"/>
      <c r="JWC42" s="275"/>
      <c r="JWD42" s="275"/>
      <c r="JWE42" s="275"/>
      <c r="JWF42" s="275"/>
      <c r="JWG42" s="275"/>
      <c r="JWH42" s="275"/>
      <c r="JWI42" s="275"/>
      <c r="JWJ42" s="275"/>
      <c r="JWK42" s="275"/>
      <c r="JWL42" s="275"/>
      <c r="JWM42" s="275"/>
      <c r="JWN42" s="275"/>
      <c r="JWO42" s="275"/>
      <c r="JWP42" s="275"/>
      <c r="JWQ42" s="275"/>
      <c r="JWR42" s="275"/>
      <c r="JWS42" s="275"/>
      <c r="JWT42" s="275"/>
      <c r="JWU42" s="275"/>
      <c r="JWV42" s="275"/>
      <c r="JWW42" s="275"/>
      <c r="JWX42" s="275"/>
      <c r="JWY42" s="275"/>
      <c r="JWZ42" s="275"/>
      <c r="JXA42" s="275"/>
      <c r="JXB42" s="275"/>
      <c r="JXC42" s="275"/>
      <c r="JXD42" s="275"/>
      <c r="JXE42" s="275"/>
      <c r="JXF42" s="275"/>
      <c r="JXG42" s="275"/>
      <c r="JXH42" s="275"/>
      <c r="JXI42" s="275"/>
      <c r="JXJ42" s="275"/>
      <c r="JXK42" s="275"/>
      <c r="JXL42" s="275"/>
      <c r="JXM42" s="275"/>
      <c r="JXN42" s="275"/>
      <c r="JXO42" s="275"/>
      <c r="JXP42" s="275"/>
      <c r="JXQ42" s="275"/>
      <c r="JXR42" s="275"/>
      <c r="JXS42" s="275"/>
      <c r="JXT42" s="275"/>
      <c r="JXU42" s="275"/>
      <c r="JXV42" s="275"/>
      <c r="JXW42" s="275"/>
      <c r="JXX42" s="275"/>
      <c r="JXY42" s="275"/>
      <c r="JXZ42" s="275"/>
      <c r="JYA42" s="275"/>
      <c r="JYB42" s="275"/>
      <c r="JYC42" s="275"/>
      <c r="JYD42" s="275"/>
      <c r="JYE42" s="275"/>
      <c r="JYF42" s="275"/>
      <c r="JYG42" s="275"/>
      <c r="JYH42" s="275"/>
      <c r="JYI42" s="275"/>
      <c r="JYJ42" s="275"/>
      <c r="JYK42" s="275"/>
      <c r="JYL42" s="275"/>
      <c r="JYM42" s="275"/>
      <c r="JYN42" s="275"/>
      <c r="JYO42" s="275"/>
      <c r="JYP42" s="275"/>
      <c r="JYQ42" s="275"/>
      <c r="JYR42" s="275"/>
      <c r="JYS42" s="275"/>
      <c r="JYT42" s="275"/>
      <c r="JYU42" s="275"/>
      <c r="JYV42" s="275"/>
      <c r="JYW42" s="275"/>
      <c r="JYX42" s="275"/>
      <c r="JYY42" s="275"/>
      <c r="JYZ42" s="275"/>
      <c r="JZA42" s="275"/>
      <c r="JZB42" s="275"/>
      <c r="JZC42" s="275"/>
      <c r="JZD42" s="275"/>
      <c r="JZE42" s="275"/>
      <c r="JZF42" s="275"/>
      <c r="JZG42" s="275"/>
      <c r="JZH42" s="275"/>
      <c r="JZI42" s="275"/>
      <c r="JZJ42" s="275"/>
      <c r="JZK42" s="275"/>
      <c r="JZL42" s="275"/>
      <c r="JZM42" s="275"/>
      <c r="JZN42" s="275"/>
      <c r="JZO42" s="275"/>
      <c r="JZP42" s="275"/>
      <c r="JZQ42" s="275"/>
      <c r="JZR42" s="275"/>
      <c r="JZS42" s="275"/>
      <c r="JZT42" s="275"/>
      <c r="JZU42" s="275"/>
      <c r="JZV42" s="275"/>
      <c r="JZW42" s="275"/>
      <c r="JZX42" s="275"/>
      <c r="JZY42" s="275"/>
      <c r="JZZ42" s="275"/>
      <c r="KAA42" s="275"/>
      <c r="KAB42" s="275"/>
      <c r="KAC42" s="275"/>
      <c r="KAD42" s="275"/>
      <c r="KAE42" s="275"/>
      <c r="KAF42" s="275"/>
      <c r="KAG42" s="275"/>
      <c r="KAH42" s="275"/>
      <c r="KAI42" s="275"/>
      <c r="KAJ42" s="275"/>
      <c r="KAK42" s="275"/>
      <c r="KAL42" s="275"/>
      <c r="KAM42" s="275"/>
      <c r="KAN42" s="275"/>
      <c r="KAO42" s="275"/>
      <c r="KAP42" s="275"/>
      <c r="KAQ42" s="275"/>
      <c r="KAR42" s="275"/>
      <c r="KAS42" s="275"/>
      <c r="KAT42" s="275"/>
      <c r="KAU42" s="275"/>
      <c r="KAV42" s="275"/>
      <c r="KAW42" s="275"/>
      <c r="KAX42" s="275"/>
      <c r="KAY42" s="275"/>
      <c r="KAZ42" s="275"/>
      <c r="KBA42" s="275"/>
      <c r="KBB42" s="275"/>
      <c r="KBC42" s="275"/>
      <c r="KBD42" s="275"/>
      <c r="KBE42" s="275"/>
      <c r="KBF42" s="275"/>
      <c r="KBG42" s="275"/>
      <c r="KBH42" s="275"/>
      <c r="KBI42" s="275"/>
      <c r="KBJ42" s="275"/>
      <c r="KBK42" s="275"/>
      <c r="KBL42" s="275"/>
      <c r="KBM42" s="275"/>
      <c r="KBN42" s="275"/>
      <c r="KBO42" s="275"/>
      <c r="KBP42" s="275"/>
      <c r="KBQ42" s="275"/>
      <c r="KBR42" s="275"/>
      <c r="KBS42" s="275"/>
      <c r="KBT42" s="275"/>
      <c r="KBU42" s="275"/>
      <c r="KBV42" s="275"/>
      <c r="KBW42" s="275"/>
      <c r="KBX42" s="275"/>
      <c r="KBY42" s="275"/>
      <c r="KBZ42" s="275"/>
      <c r="KCA42" s="275"/>
      <c r="KCB42" s="275"/>
      <c r="KCC42" s="275"/>
      <c r="KCD42" s="275"/>
      <c r="KCE42" s="275"/>
      <c r="KCF42" s="275"/>
      <c r="KCG42" s="275"/>
      <c r="KCH42" s="275"/>
      <c r="KCI42" s="275"/>
      <c r="KCJ42" s="275"/>
      <c r="KCK42" s="275"/>
      <c r="KCL42" s="275"/>
      <c r="KCM42" s="275"/>
      <c r="KCN42" s="275"/>
      <c r="KCO42" s="275"/>
      <c r="KCP42" s="275"/>
      <c r="KCQ42" s="275"/>
      <c r="KCR42" s="275"/>
      <c r="KCS42" s="275"/>
      <c r="KCT42" s="275"/>
      <c r="KCU42" s="275"/>
      <c r="KCV42" s="275"/>
      <c r="KCW42" s="275"/>
      <c r="KCX42" s="275"/>
      <c r="KCY42" s="275"/>
      <c r="KCZ42" s="275"/>
      <c r="KDA42" s="275"/>
      <c r="KDB42" s="275"/>
      <c r="KDC42" s="275"/>
      <c r="KDD42" s="275"/>
      <c r="KDE42" s="275"/>
      <c r="KDF42" s="275"/>
      <c r="KDG42" s="275"/>
      <c r="KDH42" s="275"/>
      <c r="KDI42" s="275"/>
      <c r="KDJ42" s="275"/>
      <c r="KDK42" s="275"/>
      <c r="KDL42" s="275"/>
      <c r="KDM42" s="275"/>
      <c r="KDN42" s="275"/>
      <c r="KDO42" s="275"/>
      <c r="KDP42" s="275"/>
      <c r="KDQ42" s="275"/>
      <c r="KDR42" s="275"/>
      <c r="KDS42" s="275"/>
      <c r="KDT42" s="275"/>
      <c r="KDU42" s="275"/>
      <c r="KDV42" s="275"/>
      <c r="KDW42" s="275"/>
      <c r="KDX42" s="275"/>
      <c r="KDY42" s="275"/>
      <c r="KDZ42" s="275"/>
      <c r="KEA42" s="275"/>
      <c r="KEB42" s="275"/>
      <c r="KEC42" s="275"/>
      <c r="KED42" s="275"/>
      <c r="KEE42" s="275"/>
      <c r="KEF42" s="275"/>
      <c r="KEG42" s="275"/>
      <c r="KEH42" s="275"/>
      <c r="KEI42" s="275"/>
      <c r="KEJ42" s="275"/>
      <c r="KEK42" s="275"/>
      <c r="KEL42" s="275"/>
      <c r="KEM42" s="275"/>
      <c r="KEN42" s="275"/>
      <c r="KEO42" s="275"/>
      <c r="KEP42" s="275"/>
      <c r="KEQ42" s="275"/>
      <c r="KER42" s="275"/>
      <c r="KES42" s="275"/>
      <c r="KET42" s="275"/>
      <c r="KEU42" s="275"/>
      <c r="KEV42" s="275"/>
      <c r="KEW42" s="275"/>
      <c r="KEX42" s="275"/>
      <c r="KEY42" s="275"/>
      <c r="KEZ42" s="275"/>
      <c r="KFA42" s="275"/>
      <c r="KFB42" s="275"/>
      <c r="KFC42" s="275"/>
      <c r="KFD42" s="275"/>
      <c r="KFE42" s="275"/>
      <c r="KFF42" s="275"/>
      <c r="KFG42" s="275"/>
      <c r="KFH42" s="275"/>
      <c r="KFI42" s="275"/>
      <c r="KFJ42" s="275"/>
      <c r="KFK42" s="275"/>
      <c r="KFL42" s="275"/>
      <c r="KFM42" s="275"/>
      <c r="KFN42" s="275"/>
      <c r="KFO42" s="275"/>
      <c r="KFP42" s="275"/>
      <c r="KFQ42" s="275"/>
      <c r="KFR42" s="275"/>
      <c r="KFS42" s="275"/>
      <c r="KFT42" s="275"/>
      <c r="KFU42" s="275"/>
      <c r="KFV42" s="275"/>
      <c r="KFW42" s="275"/>
      <c r="KFX42" s="275"/>
      <c r="KFY42" s="275"/>
      <c r="KFZ42" s="275"/>
      <c r="KGA42" s="275"/>
      <c r="KGB42" s="275"/>
      <c r="KGC42" s="275"/>
      <c r="KGD42" s="275"/>
      <c r="KGE42" s="275"/>
      <c r="KGF42" s="275"/>
      <c r="KGG42" s="275"/>
      <c r="KGH42" s="275"/>
      <c r="KGI42" s="275"/>
      <c r="KGJ42" s="275"/>
      <c r="KGK42" s="275"/>
      <c r="KGL42" s="275"/>
      <c r="KGM42" s="275"/>
      <c r="KGN42" s="275"/>
      <c r="KGO42" s="275"/>
      <c r="KGP42" s="275"/>
      <c r="KGQ42" s="275"/>
      <c r="KGR42" s="275"/>
      <c r="KGS42" s="275"/>
      <c r="KGT42" s="275"/>
      <c r="KGU42" s="275"/>
      <c r="KGV42" s="275"/>
      <c r="KGW42" s="275"/>
      <c r="KGX42" s="275"/>
      <c r="KGY42" s="275"/>
      <c r="KGZ42" s="275"/>
      <c r="KHA42" s="275"/>
      <c r="KHB42" s="275"/>
      <c r="KHC42" s="275"/>
      <c r="KHD42" s="275"/>
      <c r="KHE42" s="275"/>
      <c r="KHF42" s="275"/>
      <c r="KHG42" s="275"/>
      <c r="KHH42" s="275"/>
      <c r="KHI42" s="275"/>
      <c r="KHJ42" s="275"/>
      <c r="KHK42" s="275"/>
      <c r="KHL42" s="275"/>
      <c r="KHM42" s="275"/>
      <c r="KHN42" s="275"/>
      <c r="KHO42" s="275"/>
      <c r="KHP42" s="275"/>
      <c r="KHQ42" s="275"/>
      <c r="KHR42" s="275"/>
      <c r="KHS42" s="275"/>
      <c r="KHT42" s="275"/>
      <c r="KHU42" s="275"/>
      <c r="KHV42" s="275"/>
      <c r="KHW42" s="275"/>
      <c r="KHX42" s="275"/>
      <c r="KHY42" s="275"/>
      <c r="KHZ42" s="275"/>
      <c r="KIA42" s="275"/>
      <c r="KIB42" s="275"/>
      <c r="KIC42" s="275"/>
      <c r="KID42" s="275"/>
      <c r="KIE42" s="275"/>
      <c r="KIF42" s="275"/>
      <c r="KIG42" s="275"/>
      <c r="KIH42" s="275"/>
      <c r="KII42" s="275"/>
      <c r="KIJ42" s="275"/>
      <c r="KIK42" s="275"/>
      <c r="KIL42" s="275"/>
      <c r="KIM42" s="275"/>
      <c r="KIN42" s="275"/>
      <c r="KIO42" s="275"/>
      <c r="KIP42" s="275"/>
      <c r="KIQ42" s="275"/>
      <c r="KIR42" s="275"/>
      <c r="KIS42" s="275"/>
      <c r="KIT42" s="275"/>
      <c r="KIU42" s="275"/>
      <c r="KIV42" s="275"/>
      <c r="KIW42" s="275"/>
      <c r="KIX42" s="275"/>
      <c r="KIY42" s="275"/>
      <c r="KIZ42" s="275"/>
      <c r="KJA42" s="275"/>
      <c r="KJB42" s="275"/>
      <c r="KJC42" s="275"/>
      <c r="KJD42" s="275"/>
      <c r="KJE42" s="275"/>
      <c r="KJF42" s="275"/>
      <c r="KJG42" s="275"/>
      <c r="KJH42" s="275"/>
      <c r="KJI42" s="275"/>
      <c r="KJJ42" s="275"/>
      <c r="KJK42" s="275"/>
      <c r="KJL42" s="275"/>
      <c r="KJM42" s="275"/>
      <c r="KJN42" s="275"/>
      <c r="KJO42" s="275"/>
      <c r="KJP42" s="275"/>
      <c r="KJQ42" s="275"/>
      <c r="KJR42" s="275"/>
      <c r="KJS42" s="275"/>
      <c r="KJT42" s="275"/>
      <c r="KJU42" s="275"/>
      <c r="KJV42" s="275"/>
      <c r="KJW42" s="275"/>
      <c r="KJX42" s="275"/>
      <c r="KJY42" s="275"/>
      <c r="KJZ42" s="275"/>
      <c r="KKA42" s="275"/>
      <c r="KKB42" s="275"/>
      <c r="KKC42" s="275"/>
      <c r="KKD42" s="275"/>
      <c r="KKE42" s="275"/>
      <c r="KKF42" s="275"/>
      <c r="KKG42" s="275"/>
      <c r="KKH42" s="275"/>
      <c r="KKI42" s="275"/>
      <c r="KKJ42" s="275"/>
      <c r="KKK42" s="275"/>
      <c r="KKL42" s="275"/>
      <c r="KKM42" s="275"/>
      <c r="KKN42" s="275"/>
      <c r="KKO42" s="275"/>
      <c r="KKP42" s="275"/>
      <c r="KKQ42" s="275"/>
      <c r="KKR42" s="275"/>
      <c r="KKS42" s="275"/>
      <c r="KKT42" s="275"/>
      <c r="KKU42" s="275"/>
      <c r="KKV42" s="275"/>
      <c r="KKW42" s="275"/>
      <c r="KKX42" s="275"/>
      <c r="KKY42" s="275"/>
      <c r="KKZ42" s="275"/>
      <c r="KLA42" s="275"/>
      <c r="KLB42" s="275"/>
      <c r="KLC42" s="275"/>
      <c r="KLD42" s="275"/>
      <c r="KLE42" s="275"/>
      <c r="KLF42" s="275"/>
      <c r="KLG42" s="275"/>
      <c r="KLH42" s="275"/>
      <c r="KLI42" s="275"/>
      <c r="KLJ42" s="275"/>
      <c r="KLK42" s="275"/>
      <c r="KLL42" s="275"/>
      <c r="KLM42" s="275"/>
      <c r="KLN42" s="275"/>
      <c r="KLO42" s="275"/>
      <c r="KLP42" s="275"/>
      <c r="KLQ42" s="275"/>
      <c r="KLR42" s="275"/>
      <c r="KLS42" s="275"/>
      <c r="KLT42" s="275"/>
      <c r="KLU42" s="275"/>
      <c r="KLV42" s="275"/>
      <c r="KLW42" s="275"/>
      <c r="KLX42" s="275"/>
      <c r="KLY42" s="275"/>
      <c r="KLZ42" s="275"/>
      <c r="KMA42" s="275"/>
      <c r="KMB42" s="275"/>
      <c r="KMC42" s="275"/>
      <c r="KMD42" s="275"/>
      <c r="KME42" s="275"/>
      <c r="KMF42" s="275"/>
      <c r="KMG42" s="275"/>
      <c r="KMH42" s="275"/>
      <c r="KMI42" s="275"/>
      <c r="KMJ42" s="275"/>
      <c r="KMK42" s="275"/>
      <c r="KML42" s="275"/>
      <c r="KMM42" s="275"/>
      <c r="KMN42" s="275"/>
      <c r="KMO42" s="275"/>
      <c r="KMP42" s="275"/>
      <c r="KMQ42" s="275"/>
      <c r="KMR42" s="275"/>
      <c r="KMS42" s="275"/>
      <c r="KMT42" s="275"/>
      <c r="KMU42" s="275"/>
      <c r="KMV42" s="275"/>
      <c r="KMW42" s="275"/>
      <c r="KMX42" s="275"/>
      <c r="KMY42" s="275"/>
      <c r="KMZ42" s="275"/>
      <c r="KNA42" s="275"/>
      <c r="KNB42" s="275"/>
      <c r="KNC42" s="275"/>
      <c r="KND42" s="275"/>
      <c r="KNE42" s="275"/>
      <c r="KNF42" s="275"/>
      <c r="KNG42" s="275"/>
      <c r="KNH42" s="275"/>
      <c r="KNI42" s="275"/>
      <c r="KNJ42" s="275"/>
      <c r="KNK42" s="275"/>
      <c r="KNL42" s="275"/>
      <c r="KNM42" s="275"/>
      <c r="KNN42" s="275"/>
      <c r="KNO42" s="275"/>
      <c r="KNP42" s="275"/>
      <c r="KNQ42" s="275"/>
      <c r="KNR42" s="275"/>
      <c r="KNS42" s="275"/>
      <c r="KNT42" s="275"/>
      <c r="KNU42" s="275"/>
      <c r="KNV42" s="275"/>
      <c r="KNW42" s="275"/>
      <c r="KNX42" s="275"/>
      <c r="KNY42" s="275"/>
      <c r="KNZ42" s="275"/>
      <c r="KOA42" s="275"/>
      <c r="KOB42" s="275"/>
      <c r="KOC42" s="275"/>
      <c r="KOD42" s="275"/>
      <c r="KOE42" s="275"/>
      <c r="KOF42" s="275"/>
      <c r="KOG42" s="275"/>
      <c r="KOH42" s="275"/>
      <c r="KOI42" s="275"/>
      <c r="KOJ42" s="275"/>
      <c r="KOK42" s="275"/>
      <c r="KOL42" s="275"/>
      <c r="KOM42" s="275"/>
      <c r="KON42" s="275"/>
      <c r="KOO42" s="275"/>
      <c r="KOP42" s="275"/>
      <c r="KOQ42" s="275"/>
      <c r="KOR42" s="275"/>
      <c r="KOS42" s="275"/>
      <c r="KOT42" s="275"/>
      <c r="KOU42" s="275"/>
      <c r="KOV42" s="275"/>
      <c r="KOW42" s="275"/>
      <c r="KOX42" s="275"/>
      <c r="KOY42" s="275"/>
      <c r="KOZ42" s="275"/>
      <c r="KPA42" s="275"/>
      <c r="KPB42" s="275"/>
      <c r="KPC42" s="275"/>
      <c r="KPD42" s="275"/>
      <c r="KPE42" s="275"/>
      <c r="KPF42" s="275"/>
      <c r="KPG42" s="275"/>
      <c r="KPH42" s="275"/>
      <c r="KPI42" s="275"/>
      <c r="KPJ42" s="275"/>
      <c r="KPK42" s="275"/>
      <c r="KPL42" s="275"/>
      <c r="KPM42" s="275"/>
      <c r="KPN42" s="275"/>
      <c r="KPO42" s="275"/>
      <c r="KPP42" s="275"/>
      <c r="KPQ42" s="275"/>
      <c r="KPR42" s="275"/>
      <c r="KPS42" s="275"/>
      <c r="KPT42" s="275"/>
      <c r="KPU42" s="275"/>
      <c r="KPV42" s="275"/>
      <c r="KPW42" s="275"/>
      <c r="KPX42" s="275"/>
      <c r="KPY42" s="275"/>
      <c r="KPZ42" s="275"/>
      <c r="KQA42" s="275"/>
      <c r="KQB42" s="275"/>
      <c r="KQC42" s="275"/>
      <c r="KQD42" s="275"/>
      <c r="KQE42" s="275"/>
      <c r="KQF42" s="275"/>
      <c r="KQG42" s="275"/>
      <c r="KQH42" s="275"/>
      <c r="KQI42" s="275"/>
      <c r="KQJ42" s="275"/>
      <c r="KQK42" s="275"/>
      <c r="KQL42" s="275"/>
      <c r="KQM42" s="275"/>
      <c r="KQN42" s="275"/>
      <c r="KQO42" s="275"/>
      <c r="KQP42" s="275"/>
      <c r="KQQ42" s="275"/>
      <c r="KQR42" s="275"/>
      <c r="KQS42" s="275"/>
      <c r="KQT42" s="275"/>
      <c r="KQU42" s="275"/>
      <c r="KQV42" s="275"/>
      <c r="KQW42" s="275"/>
      <c r="KQX42" s="275"/>
      <c r="KQY42" s="275"/>
      <c r="KQZ42" s="275"/>
      <c r="KRA42" s="275"/>
      <c r="KRB42" s="275"/>
      <c r="KRC42" s="275"/>
      <c r="KRD42" s="275"/>
      <c r="KRE42" s="275"/>
      <c r="KRF42" s="275"/>
      <c r="KRG42" s="275"/>
      <c r="KRH42" s="275"/>
      <c r="KRI42" s="275"/>
      <c r="KRJ42" s="275"/>
      <c r="KRK42" s="275"/>
      <c r="KRL42" s="275"/>
      <c r="KRM42" s="275"/>
      <c r="KRN42" s="275"/>
      <c r="KRO42" s="275"/>
      <c r="KRP42" s="275"/>
      <c r="KRQ42" s="275"/>
      <c r="KRR42" s="275"/>
      <c r="KRS42" s="275"/>
      <c r="KRT42" s="275"/>
      <c r="KRU42" s="275"/>
      <c r="KRV42" s="275"/>
      <c r="KRW42" s="275"/>
      <c r="KRX42" s="275"/>
      <c r="KRY42" s="275"/>
      <c r="KRZ42" s="275"/>
      <c r="KSA42" s="275"/>
      <c r="KSB42" s="275"/>
      <c r="KSC42" s="275"/>
      <c r="KSD42" s="275"/>
      <c r="KSE42" s="275"/>
      <c r="KSF42" s="275"/>
      <c r="KSG42" s="275"/>
      <c r="KSH42" s="275"/>
      <c r="KSI42" s="275"/>
      <c r="KSJ42" s="275"/>
      <c r="KSK42" s="275"/>
      <c r="KSL42" s="275"/>
      <c r="KSM42" s="275"/>
      <c r="KSN42" s="275"/>
      <c r="KSO42" s="275"/>
      <c r="KSP42" s="275"/>
      <c r="KSQ42" s="275"/>
      <c r="KSR42" s="275"/>
      <c r="KSS42" s="275"/>
      <c r="KST42" s="275"/>
      <c r="KSU42" s="275"/>
      <c r="KSV42" s="275"/>
      <c r="KSW42" s="275"/>
      <c r="KSX42" s="275"/>
      <c r="KSY42" s="275"/>
      <c r="KSZ42" s="275"/>
      <c r="KTA42" s="275"/>
      <c r="KTB42" s="275"/>
      <c r="KTC42" s="275"/>
      <c r="KTD42" s="275"/>
      <c r="KTE42" s="275"/>
      <c r="KTF42" s="275"/>
      <c r="KTG42" s="275"/>
      <c r="KTH42" s="275"/>
      <c r="KTI42" s="275"/>
      <c r="KTJ42" s="275"/>
      <c r="KTK42" s="275"/>
      <c r="KTL42" s="275"/>
      <c r="KTM42" s="275"/>
      <c r="KTN42" s="275"/>
      <c r="KTO42" s="275"/>
      <c r="KTP42" s="275"/>
      <c r="KTQ42" s="275"/>
      <c r="KTR42" s="275"/>
      <c r="KTS42" s="275"/>
      <c r="KTT42" s="275"/>
      <c r="KTU42" s="275"/>
      <c r="KTV42" s="275"/>
      <c r="KTW42" s="275"/>
      <c r="KTX42" s="275"/>
      <c r="KTY42" s="275"/>
      <c r="KTZ42" s="275"/>
      <c r="KUA42" s="275"/>
      <c r="KUB42" s="275"/>
      <c r="KUC42" s="275"/>
      <c r="KUD42" s="275"/>
      <c r="KUE42" s="275"/>
      <c r="KUF42" s="275"/>
      <c r="KUG42" s="275"/>
      <c r="KUH42" s="275"/>
      <c r="KUI42" s="275"/>
      <c r="KUJ42" s="275"/>
      <c r="KUK42" s="275"/>
      <c r="KUL42" s="275"/>
      <c r="KUM42" s="275"/>
      <c r="KUN42" s="275"/>
      <c r="KUO42" s="275"/>
      <c r="KUP42" s="275"/>
      <c r="KUQ42" s="275"/>
      <c r="KUR42" s="275"/>
      <c r="KUS42" s="275"/>
      <c r="KUT42" s="275"/>
      <c r="KUU42" s="275"/>
      <c r="KUV42" s="275"/>
      <c r="KUW42" s="275"/>
      <c r="KUX42" s="275"/>
      <c r="KUY42" s="275"/>
      <c r="KUZ42" s="275"/>
      <c r="KVA42" s="275"/>
      <c r="KVB42" s="275"/>
      <c r="KVC42" s="275"/>
      <c r="KVD42" s="275"/>
      <c r="KVE42" s="275"/>
      <c r="KVF42" s="275"/>
      <c r="KVG42" s="275"/>
      <c r="KVH42" s="275"/>
      <c r="KVI42" s="275"/>
      <c r="KVJ42" s="275"/>
      <c r="KVK42" s="275"/>
      <c r="KVL42" s="275"/>
      <c r="KVM42" s="275"/>
      <c r="KVN42" s="275"/>
      <c r="KVO42" s="275"/>
      <c r="KVP42" s="275"/>
      <c r="KVQ42" s="275"/>
      <c r="KVR42" s="275"/>
      <c r="KVS42" s="275"/>
      <c r="KVT42" s="275"/>
      <c r="KVU42" s="275"/>
      <c r="KVV42" s="275"/>
      <c r="KVW42" s="275"/>
      <c r="KVX42" s="275"/>
      <c r="KVY42" s="275"/>
      <c r="KVZ42" s="275"/>
      <c r="KWA42" s="275"/>
      <c r="KWB42" s="275"/>
      <c r="KWC42" s="275"/>
      <c r="KWD42" s="275"/>
      <c r="KWE42" s="275"/>
      <c r="KWF42" s="275"/>
      <c r="KWG42" s="275"/>
      <c r="KWH42" s="275"/>
      <c r="KWI42" s="275"/>
      <c r="KWJ42" s="275"/>
      <c r="KWK42" s="275"/>
      <c r="KWL42" s="275"/>
      <c r="KWM42" s="275"/>
      <c r="KWN42" s="275"/>
      <c r="KWO42" s="275"/>
      <c r="KWP42" s="275"/>
      <c r="KWQ42" s="275"/>
      <c r="KWR42" s="275"/>
      <c r="KWS42" s="275"/>
      <c r="KWT42" s="275"/>
      <c r="KWU42" s="275"/>
      <c r="KWV42" s="275"/>
      <c r="KWW42" s="275"/>
      <c r="KWX42" s="275"/>
      <c r="KWY42" s="275"/>
      <c r="KWZ42" s="275"/>
      <c r="KXA42" s="275"/>
      <c r="KXB42" s="275"/>
      <c r="KXC42" s="275"/>
      <c r="KXD42" s="275"/>
      <c r="KXE42" s="275"/>
      <c r="KXF42" s="275"/>
      <c r="KXG42" s="275"/>
      <c r="KXH42" s="275"/>
      <c r="KXI42" s="275"/>
      <c r="KXJ42" s="275"/>
      <c r="KXK42" s="275"/>
      <c r="KXL42" s="275"/>
      <c r="KXM42" s="275"/>
      <c r="KXN42" s="275"/>
      <c r="KXO42" s="275"/>
      <c r="KXP42" s="275"/>
      <c r="KXQ42" s="275"/>
      <c r="KXR42" s="275"/>
      <c r="KXS42" s="275"/>
      <c r="KXT42" s="275"/>
      <c r="KXU42" s="275"/>
      <c r="KXV42" s="275"/>
      <c r="KXW42" s="275"/>
      <c r="KXX42" s="275"/>
      <c r="KXY42" s="275"/>
      <c r="KXZ42" s="275"/>
      <c r="KYA42" s="275"/>
      <c r="KYB42" s="275"/>
      <c r="KYC42" s="275"/>
      <c r="KYD42" s="275"/>
      <c r="KYE42" s="275"/>
      <c r="KYF42" s="275"/>
      <c r="KYG42" s="275"/>
      <c r="KYH42" s="275"/>
      <c r="KYI42" s="275"/>
      <c r="KYJ42" s="275"/>
      <c r="KYK42" s="275"/>
      <c r="KYL42" s="275"/>
      <c r="KYM42" s="275"/>
      <c r="KYN42" s="275"/>
      <c r="KYO42" s="275"/>
      <c r="KYP42" s="275"/>
      <c r="KYQ42" s="275"/>
      <c r="KYR42" s="275"/>
      <c r="KYS42" s="275"/>
      <c r="KYT42" s="275"/>
      <c r="KYU42" s="275"/>
      <c r="KYV42" s="275"/>
      <c r="KYW42" s="275"/>
      <c r="KYX42" s="275"/>
      <c r="KYY42" s="275"/>
      <c r="KYZ42" s="275"/>
      <c r="KZA42" s="275"/>
      <c r="KZB42" s="275"/>
      <c r="KZC42" s="275"/>
      <c r="KZD42" s="275"/>
      <c r="KZE42" s="275"/>
      <c r="KZF42" s="275"/>
      <c r="KZG42" s="275"/>
      <c r="KZH42" s="275"/>
      <c r="KZI42" s="275"/>
      <c r="KZJ42" s="275"/>
      <c r="KZK42" s="275"/>
      <c r="KZL42" s="275"/>
      <c r="KZM42" s="275"/>
      <c r="KZN42" s="275"/>
      <c r="KZO42" s="275"/>
      <c r="KZP42" s="275"/>
      <c r="KZQ42" s="275"/>
      <c r="KZR42" s="275"/>
      <c r="KZS42" s="275"/>
      <c r="KZT42" s="275"/>
      <c r="KZU42" s="275"/>
      <c r="KZV42" s="275"/>
      <c r="KZW42" s="275"/>
      <c r="KZX42" s="275"/>
      <c r="KZY42" s="275"/>
      <c r="KZZ42" s="275"/>
      <c r="LAA42" s="275"/>
      <c r="LAB42" s="275"/>
      <c r="LAC42" s="275"/>
      <c r="LAD42" s="275"/>
      <c r="LAE42" s="275"/>
      <c r="LAF42" s="275"/>
      <c r="LAG42" s="275"/>
      <c r="LAH42" s="275"/>
      <c r="LAI42" s="275"/>
      <c r="LAJ42" s="275"/>
      <c r="LAK42" s="275"/>
      <c r="LAL42" s="275"/>
      <c r="LAM42" s="275"/>
      <c r="LAN42" s="275"/>
      <c r="LAO42" s="275"/>
      <c r="LAP42" s="275"/>
      <c r="LAQ42" s="275"/>
      <c r="LAR42" s="275"/>
      <c r="LAS42" s="275"/>
      <c r="LAT42" s="275"/>
      <c r="LAU42" s="275"/>
      <c r="LAV42" s="275"/>
      <c r="LAW42" s="275"/>
      <c r="LAX42" s="275"/>
      <c r="LAY42" s="275"/>
      <c r="LAZ42" s="275"/>
      <c r="LBA42" s="275"/>
      <c r="LBB42" s="275"/>
      <c r="LBC42" s="275"/>
      <c r="LBD42" s="275"/>
      <c r="LBE42" s="275"/>
      <c r="LBF42" s="275"/>
      <c r="LBG42" s="275"/>
      <c r="LBH42" s="275"/>
      <c r="LBI42" s="275"/>
      <c r="LBJ42" s="275"/>
      <c r="LBK42" s="275"/>
      <c r="LBL42" s="275"/>
      <c r="LBM42" s="275"/>
      <c r="LBN42" s="275"/>
      <c r="LBO42" s="275"/>
      <c r="LBP42" s="275"/>
      <c r="LBQ42" s="275"/>
      <c r="LBR42" s="275"/>
      <c r="LBS42" s="275"/>
      <c r="LBT42" s="275"/>
      <c r="LBU42" s="275"/>
      <c r="LBV42" s="275"/>
      <c r="LBW42" s="275"/>
      <c r="LBX42" s="275"/>
      <c r="LBY42" s="275"/>
      <c r="LBZ42" s="275"/>
      <c r="LCA42" s="275"/>
      <c r="LCB42" s="275"/>
      <c r="LCC42" s="275"/>
      <c r="LCD42" s="275"/>
      <c r="LCE42" s="275"/>
      <c r="LCF42" s="275"/>
      <c r="LCG42" s="275"/>
      <c r="LCH42" s="275"/>
      <c r="LCI42" s="275"/>
      <c r="LCJ42" s="275"/>
      <c r="LCK42" s="275"/>
      <c r="LCL42" s="275"/>
      <c r="LCM42" s="275"/>
      <c r="LCN42" s="275"/>
      <c r="LCO42" s="275"/>
      <c r="LCP42" s="275"/>
      <c r="LCQ42" s="275"/>
      <c r="LCR42" s="275"/>
      <c r="LCS42" s="275"/>
      <c r="LCT42" s="275"/>
      <c r="LCU42" s="275"/>
      <c r="LCV42" s="275"/>
      <c r="LCW42" s="275"/>
      <c r="LCX42" s="275"/>
      <c r="LCY42" s="275"/>
      <c r="LCZ42" s="275"/>
      <c r="LDA42" s="275"/>
      <c r="LDB42" s="275"/>
      <c r="LDC42" s="275"/>
      <c r="LDD42" s="275"/>
      <c r="LDE42" s="275"/>
      <c r="LDF42" s="275"/>
      <c r="LDG42" s="275"/>
      <c r="LDH42" s="275"/>
      <c r="LDI42" s="275"/>
      <c r="LDJ42" s="275"/>
      <c r="LDK42" s="275"/>
      <c r="LDL42" s="275"/>
      <c r="LDM42" s="275"/>
      <c r="LDN42" s="275"/>
      <c r="LDO42" s="275"/>
      <c r="LDP42" s="275"/>
      <c r="LDQ42" s="275"/>
      <c r="LDR42" s="275"/>
      <c r="LDS42" s="275"/>
      <c r="LDT42" s="275"/>
      <c r="LDU42" s="275"/>
      <c r="LDV42" s="275"/>
      <c r="LDW42" s="275"/>
      <c r="LDX42" s="275"/>
      <c r="LDY42" s="275"/>
      <c r="LDZ42" s="275"/>
      <c r="LEA42" s="275"/>
      <c r="LEB42" s="275"/>
      <c r="LEC42" s="275"/>
      <c r="LED42" s="275"/>
      <c r="LEE42" s="275"/>
      <c r="LEF42" s="275"/>
      <c r="LEG42" s="275"/>
      <c r="LEH42" s="275"/>
      <c r="LEI42" s="275"/>
      <c r="LEJ42" s="275"/>
      <c r="LEK42" s="275"/>
      <c r="LEL42" s="275"/>
      <c r="LEM42" s="275"/>
      <c r="LEN42" s="275"/>
      <c r="LEO42" s="275"/>
      <c r="LEP42" s="275"/>
      <c r="LEQ42" s="275"/>
      <c r="LER42" s="275"/>
      <c r="LES42" s="275"/>
      <c r="LET42" s="275"/>
      <c r="LEU42" s="275"/>
      <c r="LEV42" s="275"/>
      <c r="LEW42" s="275"/>
      <c r="LEX42" s="275"/>
      <c r="LEY42" s="275"/>
      <c r="LEZ42" s="275"/>
      <c r="LFA42" s="275"/>
      <c r="LFB42" s="275"/>
      <c r="LFC42" s="275"/>
      <c r="LFD42" s="275"/>
      <c r="LFE42" s="275"/>
      <c r="LFF42" s="275"/>
      <c r="LFG42" s="275"/>
      <c r="LFH42" s="275"/>
      <c r="LFI42" s="275"/>
      <c r="LFJ42" s="275"/>
      <c r="LFK42" s="275"/>
      <c r="LFL42" s="275"/>
      <c r="LFM42" s="275"/>
      <c r="LFN42" s="275"/>
      <c r="LFO42" s="275"/>
      <c r="LFP42" s="275"/>
      <c r="LFQ42" s="275"/>
      <c r="LFR42" s="275"/>
      <c r="LFS42" s="275"/>
      <c r="LFT42" s="275"/>
      <c r="LFU42" s="275"/>
      <c r="LFV42" s="275"/>
      <c r="LFW42" s="275"/>
      <c r="LFX42" s="275"/>
      <c r="LFY42" s="275"/>
      <c r="LFZ42" s="275"/>
      <c r="LGA42" s="275"/>
      <c r="LGB42" s="275"/>
      <c r="LGC42" s="275"/>
      <c r="LGD42" s="275"/>
      <c r="LGE42" s="275"/>
      <c r="LGF42" s="275"/>
      <c r="LGG42" s="275"/>
      <c r="LGH42" s="275"/>
      <c r="LGI42" s="275"/>
      <c r="LGJ42" s="275"/>
      <c r="LGK42" s="275"/>
      <c r="LGL42" s="275"/>
      <c r="LGM42" s="275"/>
      <c r="LGN42" s="275"/>
      <c r="LGO42" s="275"/>
      <c r="LGP42" s="275"/>
      <c r="LGQ42" s="275"/>
      <c r="LGR42" s="275"/>
      <c r="LGS42" s="275"/>
      <c r="LGT42" s="275"/>
      <c r="LGU42" s="275"/>
      <c r="LGV42" s="275"/>
      <c r="LGW42" s="275"/>
      <c r="LGX42" s="275"/>
      <c r="LGY42" s="275"/>
      <c r="LGZ42" s="275"/>
      <c r="LHA42" s="275"/>
      <c r="LHB42" s="275"/>
      <c r="LHC42" s="275"/>
      <c r="LHD42" s="275"/>
      <c r="LHE42" s="275"/>
      <c r="LHF42" s="275"/>
      <c r="LHG42" s="275"/>
      <c r="LHH42" s="275"/>
      <c r="LHI42" s="275"/>
      <c r="LHJ42" s="275"/>
      <c r="LHK42" s="275"/>
      <c r="LHL42" s="275"/>
      <c r="LHM42" s="275"/>
      <c r="LHN42" s="275"/>
      <c r="LHO42" s="275"/>
      <c r="LHP42" s="275"/>
      <c r="LHQ42" s="275"/>
      <c r="LHR42" s="275"/>
      <c r="LHS42" s="275"/>
      <c r="LHT42" s="275"/>
      <c r="LHU42" s="275"/>
      <c r="LHV42" s="275"/>
      <c r="LHW42" s="275"/>
      <c r="LHX42" s="275"/>
      <c r="LHY42" s="275"/>
      <c r="LHZ42" s="275"/>
      <c r="LIA42" s="275"/>
      <c r="LIB42" s="275"/>
      <c r="LIC42" s="275"/>
      <c r="LID42" s="275"/>
      <c r="LIE42" s="275"/>
      <c r="LIF42" s="275"/>
      <c r="LIG42" s="275"/>
      <c r="LIH42" s="275"/>
      <c r="LII42" s="275"/>
      <c r="LIJ42" s="275"/>
      <c r="LIK42" s="275"/>
      <c r="LIL42" s="275"/>
      <c r="LIM42" s="275"/>
      <c r="LIN42" s="275"/>
      <c r="LIO42" s="275"/>
      <c r="LIP42" s="275"/>
      <c r="LIQ42" s="275"/>
      <c r="LIR42" s="275"/>
      <c r="LIS42" s="275"/>
      <c r="LIT42" s="275"/>
      <c r="LIU42" s="275"/>
      <c r="LIV42" s="275"/>
      <c r="LIW42" s="275"/>
      <c r="LIX42" s="275"/>
      <c r="LIY42" s="275"/>
      <c r="LIZ42" s="275"/>
      <c r="LJA42" s="275"/>
      <c r="LJB42" s="275"/>
      <c r="LJC42" s="275"/>
      <c r="LJD42" s="275"/>
      <c r="LJE42" s="275"/>
      <c r="LJF42" s="275"/>
      <c r="LJG42" s="275"/>
      <c r="LJH42" s="275"/>
      <c r="LJI42" s="275"/>
      <c r="LJJ42" s="275"/>
      <c r="LJK42" s="275"/>
      <c r="LJL42" s="275"/>
      <c r="LJM42" s="275"/>
      <c r="LJN42" s="275"/>
      <c r="LJO42" s="275"/>
      <c r="LJP42" s="275"/>
      <c r="LJQ42" s="275"/>
      <c r="LJR42" s="275"/>
      <c r="LJS42" s="275"/>
      <c r="LJT42" s="275"/>
      <c r="LJU42" s="275"/>
      <c r="LJV42" s="275"/>
      <c r="LJW42" s="275"/>
      <c r="LJX42" s="275"/>
      <c r="LJY42" s="275"/>
      <c r="LJZ42" s="275"/>
      <c r="LKA42" s="275"/>
      <c r="LKB42" s="275"/>
      <c r="LKC42" s="275"/>
      <c r="LKD42" s="275"/>
      <c r="LKE42" s="275"/>
      <c r="LKF42" s="275"/>
      <c r="LKG42" s="275"/>
      <c r="LKH42" s="275"/>
      <c r="LKI42" s="275"/>
      <c r="LKJ42" s="275"/>
      <c r="LKK42" s="275"/>
      <c r="LKL42" s="275"/>
      <c r="LKM42" s="275"/>
      <c r="LKN42" s="275"/>
      <c r="LKO42" s="275"/>
      <c r="LKP42" s="275"/>
      <c r="LKQ42" s="275"/>
      <c r="LKR42" s="275"/>
      <c r="LKS42" s="275"/>
      <c r="LKT42" s="275"/>
      <c r="LKU42" s="275"/>
      <c r="LKV42" s="275"/>
      <c r="LKW42" s="275"/>
      <c r="LKX42" s="275"/>
      <c r="LKY42" s="275"/>
      <c r="LKZ42" s="275"/>
      <c r="LLA42" s="275"/>
      <c r="LLB42" s="275"/>
      <c r="LLC42" s="275"/>
      <c r="LLD42" s="275"/>
      <c r="LLE42" s="275"/>
      <c r="LLF42" s="275"/>
      <c r="LLG42" s="275"/>
      <c r="LLH42" s="275"/>
      <c r="LLI42" s="275"/>
      <c r="LLJ42" s="275"/>
      <c r="LLK42" s="275"/>
      <c r="LLL42" s="275"/>
      <c r="LLM42" s="275"/>
      <c r="LLN42" s="275"/>
      <c r="LLO42" s="275"/>
      <c r="LLP42" s="275"/>
      <c r="LLQ42" s="275"/>
      <c r="LLR42" s="275"/>
      <c r="LLS42" s="275"/>
      <c r="LLT42" s="275"/>
      <c r="LLU42" s="275"/>
      <c r="LLV42" s="275"/>
      <c r="LLW42" s="275"/>
      <c r="LLX42" s="275"/>
      <c r="LLY42" s="275"/>
      <c r="LLZ42" s="275"/>
      <c r="LMA42" s="275"/>
      <c r="LMB42" s="275"/>
      <c r="LMC42" s="275"/>
      <c r="LMD42" s="275"/>
      <c r="LME42" s="275"/>
      <c r="LMF42" s="275"/>
      <c r="LMG42" s="275"/>
      <c r="LMH42" s="275"/>
      <c r="LMI42" s="275"/>
      <c r="LMJ42" s="275"/>
      <c r="LMK42" s="275"/>
      <c r="LML42" s="275"/>
      <c r="LMM42" s="275"/>
      <c r="LMN42" s="275"/>
      <c r="LMO42" s="275"/>
      <c r="LMP42" s="275"/>
      <c r="LMQ42" s="275"/>
      <c r="LMR42" s="275"/>
      <c r="LMS42" s="275"/>
      <c r="LMT42" s="275"/>
      <c r="LMU42" s="275"/>
      <c r="LMV42" s="275"/>
      <c r="LMW42" s="275"/>
      <c r="LMX42" s="275"/>
      <c r="LMY42" s="275"/>
      <c r="LMZ42" s="275"/>
      <c r="LNA42" s="275"/>
      <c r="LNB42" s="275"/>
      <c r="LNC42" s="275"/>
      <c r="LND42" s="275"/>
      <c r="LNE42" s="275"/>
      <c r="LNF42" s="275"/>
      <c r="LNG42" s="275"/>
      <c r="LNH42" s="275"/>
      <c r="LNI42" s="275"/>
      <c r="LNJ42" s="275"/>
      <c r="LNK42" s="275"/>
      <c r="LNL42" s="275"/>
      <c r="LNM42" s="275"/>
      <c r="LNN42" s="275"/>
      <c r="LNO42" s="275"/>
      <c r="LNP42" s="275"/>
      <c r="LNQ42" s="275"/>
      <c r="LNR42" s="275"/>
      <c r="LNS42" s="275"/>
      <c r="LNT42" s="275"/>
      <c r="LNU42" s="275"/>
      <c r="LNV42" s="275"/>
      <c r="LNW42" s="275"/>
      <c r="LNX42" s="275"/>
      <c r="LNY42" s="275"/>
      <c r="LNZ42" s="275"/>
      <c r="LOA42" s="275"/>
      <c r="LOB42" s="275"/>
      <c r="LOC42" s="275"/>
      <c r="LOD42" s="275"/>
      <c r="LOE42" s="275"/>
      <c r="LOF42" s="275"/>
      <c r="LOG42" s="275"/>
      <c r="LOH42" s="275"/>
      <c r="LOI42" s="275"/>
      <c r="LOJ42" s="275"/>
      <c r="LOK42" s="275"/>
      <c r="LOL42" s="275"/>
      <c r="LOM42" s="275"/>
      <c r="LON42" s="275"/>
      <c r="LOO42" s="275"/>
      <c r="LOP42" s="275"/>
      <c r="LOQ42" s="275"/>
      <c r="LOR42" s="275"/>
      <c r="LOS42" s="275"/>
      <c r="LOT42" s="275"/>
      <c r="LOU42" s="275"/>
      <c r="LOV42" s="275"/>
      <c r="LOW42" s="275"/>
      <c r="LOX42" s="275"/>
      <c r="LOY42" s="275"/>
      <c r="LOZ42" s="275"/>
      <c r="LPA42" s="275"/>
      <c r="LPB42" s="275"/>
      <c r="LPC42" s="275"/>
      <c r="LPD42" s="275"/>
      <c r="LPE42" s="275"/>
      <c r="LPF42" s="275"/>
      <c r="LPG42" s="275"/>
      <c r="LPH42" s="275"/>
      <c r="LPI42" s="275"/>
      <c r="LPJ42" s="275"/>
      <c r="LPK42" s="275"/>
      <c r="LPL42" s="275"/>
      <c r="LPM42" s="275"/>
      <c r="LPN42" s="275"/>
      <c r="LPO42" s="275"/>
      <c r="LPP42" s="275"/>
      <c r="LPQ42" s="275"/>
      <c r="LPR42" s="275"/>
      <c r="LPS42" s="275"/>
      <c r="LPT42" s="275"/>
      <c r="LPU42" s="275"/>
      <c r="LPV42" s="275"/>
      <c r="LPW42" s="275"/>
      <c r="LPX42" s="275"/>
      <c r="LPY42" s="275"/>
      <c r="LPZ42" s="275"/>
      <c r="LQA42" s="275"/>
      <c r="LQB42" s="275"/>
      <c r="LQC42" s="275"/>
      <c r="LQD42" s="275"/>
      <c r="LQE42" s="275"/>
      <c r="LQF42" s="275"/>
      <c r="LQG42" s="275"/>
      <c r="LQH42" s="275"/>
      <c r="LQI42" s="275"/>
      <c r="LQJ42" s="275"/>
      <c r="LQK42" s="275"/>
      <c r="LQL42" s="275"/>
      <c r="LQM42" s="275"/>
      <c r="LQN42" s="275"/>
      <c r="LQO42" s="275"/>
      <c r="LQP42" s="275"/>
      <c r="LQQ42" s="275"/>
      <c r="LQR42" s="275"/>
      <c r="LQS42" s="275"/>
      <c r="LQT42" s="275"/>
      <c r="LQU42" s="275"/>
      <c r="LQV42" s="275"/>
      <c r="LQW42" s="275"/>
      <c r="LQX42" s="275"/>
      <c r="LQY42" s="275"/>
      <c r="LQZ42" s="275"/>
      <c r="LRA42" s="275"/>
      <c r="LRB42" s="275"/>
      <c r="LRC42" s="275"/>
      <c r="LRD42" s="275"/>
      <c r="LRE42" s="275"/>
      <c r="LRF42" s="275"/>
      <c r="LRG42" s="275"/>
      <c r="LRH42" s="275"/>
      <c r="LRI42" s="275"/>
      <c r="LRJ42" s="275"/>
      <c r="LRK42" s="275"/>
      <c r="LRL42" s="275"/>
      <c r="LRM42" s="275"/>
      <c r="LRN42" s="275"/>
      <c r="LRO42" s="275"/>
      <c r="LRP42" s="275"/>
      <c r="LRQ42" s="275"/>
      <c r="LRR42" s="275"/>
      <c r="LRS42" s="275"/>
      <c r="LRT42" s="275"/>
      <c r="LRU42" s="275"/>
      <c r="LRV42" s="275"/>
      <c r="LRW42" s="275"/>
      <c r="LRX42" s="275"/>
      <c r="LRY42" s="275"/>
      <c r="LRZ42" s="275"/>
      <c r="LSA42" s="275"/>
      <c r="LSB42" s="275"/>
      <c r="LSC42" s="275"/>
      <c r="LSD42" s="275"/>
      <c r="LSE42" s="275"/>
      <c r="LSF42" s="275"/>
      <c r="LSG42" s="275"/>
      <c r="LSH42" s="275"/>
      <c r="LSI42" s="275"/>
      <c r="LSJ42" s="275"/>
      <c r="LSK42" s="275"/>
      <c r="LSL42" s="275"/>
      <c r="LSM42" s="275"/>
      <c r="LSN42" s="275"/>
      <c r="LSO42" s="275"/>
      <c r="LSP42" s="275"/>
      <c r="LSQ42" s="275"/>
      <c r="LSR42" s="275"/>
      <c r="LSS42" s="275"/>
      <c r="LST42" s="275"/>
      <c r="LSU42" s="275"/>
      <c r="LSV42" s="275"/>
      <c r="LSW42" s="275"/>
      <c r="LSX42" s="275"/>
      <c r="LSY42" s="275"/>
      <c r="LSZ42" s="275"/>
      <c r="LTA42" s="275"/>
      <c r="LTB42" s="275"/>
      <c r="LTC42" s="275"/>
      <c r="LTD42" s="275"/>
      <c r="LTE42" s="275"/>
      <c r="LTF42" s="275"/>
      <c r="LTG42" s="275"/>
      <c r="LTH42" s="275"/>
      <c r="LTI42" s="275"/>
      <c r="LTJ42" s="275"/>
      <c r="LTK42" s="275"/>
      <c r="LTL42" s="275"/>
      <c r="LTM42" s="275"/>
      <c r="LTN42" s="275"/>
      <c r="LTO42" s="275"/>
      <c r="LTP42" s="275"/>
      <c r="LTQ42" s="275"/>
      <c r="LTR42" s="275"/>
      <c r="LTS42" s="275"/>
      <c r="LTT42" s="275"/>
      <c r="LTU42" s="275"/>
      <c r="LTV42" s="275"/>
      <c r="LTW42" s="275"/>
      <c r="LTX42" s="275"/>
      <c r="LTY42" s="275"/>
      <c r="LTZ42" s="275"/>
      <c r="LUA42" s="275"/>
      <c r="LUB42" s="275"/>
      <c r="LUC42" s="275"/>
      <c r="LUD42" s="275"/>
      <c r="LUE42" s="275"/>
      <c r="LUF42" s="275"/>
      <c r="LUG42" s="275"/>
      <c r="LUH42" s="275"/>
      <c r="LUI42" s="275"/>
      <c r="LUJ42" s="275"/>
      <c r="LUK42" s="275"/>
      <c r="LUL42" s="275"/>
      <c r="LUM42" s="275"/>
      <c r="LUN42" s="275"/>
      <c r="LUO42" s="275"/>
      <c r="LUP42" s="275"/>
      <c r="LUQ42" s="275"/>
      <c r="LUR42" s="275"/>
      <c r="LUS42" s="275"/>
      <c r="LUT42" s="275"/>
      <c r="LUU42" s="275"/>
      <c r="LUV42" s="275"/>
      <c r="LUW42" s="275"/>
      <c r="LUX42" s="275"/>
      <c r="LUY42" s="275"/>
      <c r="LUZ42" s="275"/>
      <c r="LVA42" s="275"/>
      <c r="LVB42" s="275"/>
      <c r="LVC42" s="275"/>
      <c r="LVD42" s="275"/>
      <c r="LVE42" s="275"/>
      <c r="LVF42" s="275"/>
      <c r="LVG42" s="275"/>
      <c r="LVH42" s="275"/>
      <c r="LVI42" s="275"/>
      <c r="LVJ42" s="275"/>
      <c r="LVK42" s="275"/>
      <c r="LVL42" s="275"/>
      <c r="LVM42" s="275"/>
      <c r="LVN42" s="275"/>
      <c r="LVO42" s="275"/>
      <c r="LVP42" s="275"/>
      <c r="LVQ42" s="275"/>
      <c r="LVR42" s="275"/>
      <c r="LVS42" s="275"/>
      <c r="LVT42" s="275"/>
      <c r="LVU42" s="275"/>
      <c r="LVV42" s="275"/>
      <c r="LVW42" s="275"/>
      <c r="LVX42" s="275"/>
      <c r="LVY42" s="275"/>
      <c r="LVZ42" s="275"/>
      <c r="LWA42" s="275"/>
      <c r="LWB42" s="275"/>
      <c r="LWC42" s="275"/>
      <c r="LWD42" s="275"/>
      <c r="LWE42" s="275"/>
      <c r="LWF42" s="275"/>
      <c r="LWG42" s="275"/>
      <c r="LWH42" s="275"/>
      <c r="LWI42" s="275"/>
      <c r="LWJ42" s="275"/>
      <c r="LWK42" s="275"/>
      <c r="LWL42" s="275"/>
      <c r="LWM42" s="275"/>
      <c r="LWN42" s="275"/>
      <c r="LWO42" s="275"/>
      <c r="LWP42" s="275"/>
      <c r="LWQ42" s="275"/>
      <c r="LWR42" s="275"/>
      <c r="LWS42" s="275"/>
      <c r="LWT42" s="275"/>
      <c r="LWU42" s="275"/>
      <c r="LWV42" s="275"/>
      <c r="LWW42" s="275"/>
      <c r="LWX42" s="275"/>
      <c r="LWY42" s="275"/>
      <c r="LWZ42" s="275"/>
      <c r="LXA42" s="275"/>
      <c r="LXB42" s="275"/>
      <c r="LXC42" s="275"/>
      <c r="LXD42" s="275"/>
      <c r="LXE42" s="275"/>
      <c r="LXF42" s="275"/>
      <c r="LXG42" s="275"/>
      <c r="LXH42" s="275"/>
      <c r="LXI42" s="275"/>
      <c r="LXJ42" s="275"/>
      <c r="LXK42" s="275"/>
      <c r="LXL42" s="275"/>
      <c r="LXM42" s="275"/>
      <c r="LXN42" s="275"/>
      <c r="LXO42" s="275"/>
      <c r="LXP42" s="275"/>
      <c r="LXQ42" s="275"/>
      <c r="LXR42" s="275"/>
      <c r="LXS42" s="275"/>
      <c r="LXT42" s="275"/>
      <c r="LXU42" s="275"/>
      <c r="LXV42" s="275"/>
      <c r="LXW42" s="275"/>
      <c r="LXX42" s="275"/>
      <c r="LXY42" s="275"/>
      <c r="LXZ42" s="275"/>
      <c r="LYA42" s="275"/>
      <c r="LYB42" s="275"/>
      <c r="LYC42" s="275"/>
      <c r="LYD42" s="275"/>
      <c r="LYE42" s="275"/>
      <c r="LYF42" s="275"/>
      <c r="LYG42" s="275"/>
      <c r="LYH42" s="275"/>
      <c r="LYI42" s="275"/>
      <c r="LYJ42" s="275"/>
      <c r="LYK42" s="275"/>
      <c r="LYL42" s="275"/>
      <c r="LYM42" s="275"/>
      <c r="LYN42" s="275"/>
      <c r="LYO42" s="275"/>
      <c r="LYP42" s="275"/>
      <c r="LYQ42" s="275"/>
      <c r="LYR42" s="275"/>
      <c r="LYS42" s="275"/>
      <c r="LYT42" s="275"/>
      <c r="LYU42" s="275"/>
      <c r="LYV42" s="275"/>
      <c r="LYW42" s="275"/>
      <c r="LYX42" s="275"/>
      <c r="LYY42" s="275"/>
      <c r="LYZ42" s="275"/>
      <c r="LZA42" s="275"/>
      <c r="LZB42" s="275"/>
      <c r="LZC42" s="275"/>
      <c r="LZD42" s="275"/>
      <c r="LZE42" s="275"/>
      <c r="LZF42" s="275"/>
      <c r="LZG42" s="275"/>
      <c r="LZH42" s="275"/>
      <c r="LZI42" s="275"/>
      <c r="LZJ42" s="275"/>
      <c r="LZK42" s="275"/>
      <c r="LZL42" s="275"/>
      <c r="LZM42" s="275"/>
      <c r="LZN42" s="275"/>
      <c r="LZO42" s="275"/>
      <c r="LZP42" s="275"/>
      <c r="LZQ42" s="275"/>
      <c r="LZR42" s="275"/>
      <c r="LZS42" s="275"/>
      <c r="LZT42" s="275"/>
      <c r="LZU42" s="275"/>
      <c r="LZV42" s="275"/>
      <c r="LZW42" s="275"/>
      <c r="LZX42" s="275"/>
      <c r="LZY42" s="275"/>
      <c r="LZZ42" s="275"/>
      <c r="MAA42" s="275"/>
      <c r="MAB42" s="275"/>
      <c r="MAC42" s="275"/>
      <c r="MAD42" s="275"/>
      <c r="MAE42" s="275"/>
      <c r="MAF42" s="275"/>
      <c r="MAG42" s="275"/>
      <c r="MAH42" s="275"/>
      <c r="MAI42" s="275"/>
      <c r="MAJ42" s="275"/>
      <c r="MAK42" s="275"/>
      <c r="MAL42" s="275"/>
      <c r="MAM42" s="275"/>
      <c r="MAN42" s="275"/>
      <c r="MAO42" s="275"/>
      <c r="MAP42" s="275"/>
      <c r="MAQ42" s="275"/>
      <c r="MAR42" s="275"/>
      <c r="MAS42" s="275"/>
      <c r="MAT42" s="275"/>
      <c r="MAU42" s="275"/>
      <c r="MAV42" s="275"/>
      <c r="MAW42" s="275"/>
      <c r="MAX42" s="275"/>
      <c r="MAY42" s="275"/>
      <c r="MAZ42" s="275"/>
      <c r="MBA42" s="275"/>
      <c r="MBB42" s="275"/>
      <c r="MBC42" s="275"/>
      <c r="MBD42" s="275"/>
      <c r="MBE42" s="275"/>
      <c r="MBF42" s="275"/>
      <c r="MBG42" s="275"/>
      <c r="MBH42" s="275"/>
      <c r="MBI42" s="275"/>
      <c r="MBJ42" s="275"/>
      <c r="MBK42" s="275"/>
      <c r="MBL42" s="275"/>
      <c r="MBM42" s="275"/>
      <c r="MBN42" s="275"/>
      <c r="MBO42" s="275"/>
      <c r="MBP42" s="275"/>
      <c r="MBQ42" s="275"/>
      <c r="MBR42" s="275"/>
      <c r="MBS42" s="275"/>
      <c r="MBT42" s="275"/>
      <c r="MBU42" s="275"/>
      <c r="MBV42" s="275"/>
      <c r="MBW42" s="275"/>
      <c r="MBX42" s="275"/>
      <c r="MBY42" s="275"/>
      <c r="MBZ42" s="275"/>
      <c r="MCA42" s="275"/>
      <c r="MCB42" s="275"/>
      <c r="MCC42" s="275"/>
      <c r="MCD42" s="275"/>
      <c r="MCE42" s="275"/>
      <c r="MCF42" s="275"/>
      <c r="MCG42" s="275"/>
      <c r="MCH42" s="275"/>
      <c r="MCI42" s="275"/>
      <c r="MCJ42" s="275"/>
      <c r="MCK42" s="275"/>
      <c r="MCL42" s="275"/>
      <c r="MCM42" s="275"/>
      <c r="MCN42" s="275"/>
      <c r="MCO42" s="275"/>
      <c r="MCP42" s="275"/>
      <c r="MCQ42" s="275"/>
      <c r="MCR42" s="275"/>
      <c r="MCS42" s="275"/>
      <c r="MCT42" s="275"/>
      <c r="MCU42" s="275"/>
      <c r="MCV42" s="275"/>
      <c r="MCW42" s="275"/>
      <c r="MCX42" s="275"/>
      <c r="MCY42" s="275"/>
      <c r="MCZ42" s="275"/>
      <c r="MDA42" s="275"/>
      <c r="MDB42" s="275"/>
      <c r="MDC42" s="275"/>
      <c r="MDD42" s="275"/>
      <c r="MDE42" s="275"/>
      <c r="MDF42" s="275"/>
      <c r="MDG42" s="275"/>
      <c r="MDH42" s="275"/>
      <c r="MDI42" s="275"/>
      <c r="MDJ42" s="275"/>
      <c r="MDK42" s="275"/>
      <c r="MDL42" s="275"/>
      <c r="MDM42" s="275"/>
      <c r="MDN42" s="275"/>
      <c r="MDO42" s="275"/>
      <c r="MDP42" s="275"/>
      <c r="MDQ42" s="275"/>
      <c r="MDR42" s="275"/>
      <c r="MDS42" s="275"/>
      <c r="MDT42" s="275"/>
      <c r="MDU42" s="275"/>
      <c r="MDV42" s="275"/>
      <c r="MDW42" s="275"/>
      <c r="MDX42" s="275"/>
      <c r="MDY42" s="275"/>
      <c r="MDZ42" s="275"/>
      <c r="MEA42" s="275"/>
      <c r="MEB42" s="275"/>
      <c r="MEC42" s="275"/>
      <c r="MED42" s="275"/>
      <c r="MEE42" s="275"/>
      <c r="MEF42" s="275"/>
      <c r="MEG42" s="275"/>
      <c r="MEH42" s="275"/>
      <c r="MEI42" s="275"/>
      <c r="MEJ42" s="275"/>
      <c r="MEK42" s="275"/>
      <c r="MEL42" s="275"/>
      <c r="MEM42" s="275"/>
      <c r="MEN42" s="275"/>
      <c r="MEO42" s="275"/>
      <c r="MEP42" s="275"/>
      <c r="MEQ42" s="275"/>
      <c r="MER42" s="275"/>
      <c r="MES42" s="275"/>
      <c r="MET42" s="275"/>
      <c r="MEU42" s="275"/>
      <c r="MEV42" s="275"/>
      <c r="MEW42" s="275"/>
      <c r="MEX42" s="275"/>
      <c r="MEY42" s="275"/>
      <c r="MEZ42" s="275"/>
      <c r="MFA42" s="275"/>
      <c r="MFB42" s="275"/>
      <c r="MFC42" s="275"/>
      <c r="MFD42" s="275"/>
      <c r="MFE42" s="275"/>
      <c r="MFF42" s="275"/>
      <c r="MFG42" s="275"/>
      <c r="MFH42" s="275"/>
      <c r="MFI42" s="275"/>
      <c r="MFJ42" s="275"/>
      <c r="MFK42" s="275"/>
      <c r="MFL42" s="275"/>
      <c r="MFM42" s="275"/>
      <c r="MFN42" s="275"/>
      <c r="MFO42" s="275"/>
      <c r="MFP42" s="275"/>
      <c r="MFQ42" s="275"/>
      <c r="MFR42" s="275"/>
      <c r="MFS42" s="275"/>
      <c r="MFT42" s="275"/>
      <c r="MFU42" s="275"/>
      <c r="MFV42" s="275"/>
      <c r="MFW42" s="275"/>
      <c r="MFX42" s="275"/>
      <c r="MFY42" s="275"/>
      <c r="MFZ42" s="275"/>
      <c r="MGA42" s="275"/>
      <c r="MGB42" s="275"/>
      <c r="MGC42" s="275"/>
      <c r="MGD42" s="275"/>
      <c r="MGE42" s="275"/>
      <c r="MGF42" s="275"/>
      <c r="MGG42" s="275"/>
      <c r="MGH42" s="275"/>
      <c r="MGI42" s="275"/>
      <c r="MGJ42" s="275"/>
      <c r="MGK42" s="275"/>
      <c r="MGL42" s="275"/>
      <c r="MGM42" s="275"/>
      <c r="MGN42" s="275"/>
      <c r="MGO42" s="275"/>
      <c r="MGP42" s="275"/>
      <c r="MGQ42" s="275"/>
      <c r="MGR42" s="275"/>
      <c r="MGS42" s="275"/>
      <c r="MGT42" s="275"/>
      <c r="MGU42" s="275"/>
      <c r="MGV42" s="275"/>
      <c r="MGW42" s="275"/>
      <c r="MGX42" s="275"/>
      <c r="MGY42" s="275"/>
      <c r="MGZ42" s="275"/>
      <c r="MHA42" s="275"/>
      <c r="MHB42" s="275"/>
      <c r="MHC42" s="275"/>
      <c r="MHD42" s="275"/>
      <c r="MHE42" s="275"/>
      <c r="MHF42" s="275"/>
      <c r="MHG42" s="275"/>
      <c r="MHH42" s="275"/>
      <c r="MHI42" s="275"/>
      <c r="MHJ42" s="275"/>
      <c r="MHK42" s="275"/>
      <c r="MHL42" s="275"/>
      <c r="MHM42" s="275"/>
      <c r="MHN42" s="275"/>
      <c r="MHO42" s="275"/>
      <c r="MHP42" s="275"/>
      <c r="MHQ42" s="275"/>
      <c r="MHR42" s="275"/>
      <c r="MHS42" s="275"/>
      <c r="MHT42" s="275"/>
      <c r="MHU42" s="275"/>
      <c r="MHV42" s="275"/>
      <c r="MHW42" s="275"/>
      <c r="MHX42" s="275"/>
      <c r="MHY42" s="275"/>
      <c r="MHZ42" s="275"/>
      <c r="MIA42" s="275"/>
      <c r="MIB42" s="275"/>
      <c r="MIC42" s="275"/>
      <c r="MID42" s="275"/>
      <c r="MIE42" s="275"/>
      <c r="MIF42" s="275"/>
      <c r="MIG42" s="275"/>
      <c r="MIH42" s="275"/>
      <c r="MII42" s="275"/>
      <c r="MIJ42" s="275"/>
      <c r="MIK42" s="275"/>
      <c r="MIL42" s="275"/>
      <c r="MIM42" s="275"/>
      <c r="MIN42" s="275"/>
      <c r="MIO42" s="275"/>
      <c r="MIP42" s="275"/>
      <c r="MIQ42" s="275"/>
      <c r="MIR42" s="275"/>
      <c r="MIS42" s="275"/>
      <c r="MIT42" s="275"/>
      <c r="MIU42" s="275"/>
      <c r="MIV42" s="275"/>
      <c r="MIW42" s="275"/>
      <c r="MIX42" s="275"/>
      <c r="MIY42" s="275"/>
      <c r="MIZ42" s="275"/>
      <c r="MJA42" s="275"/>
      <c r="MJB42" s="275"/>
      <c r="MJC42" s="275"/>
      <c r="MJD42" s="275"/>
      <c r="MJE42" s="275"/>
      <c r="MJF42" s="275"/>
      <c r="MJG42" s="275"/>
      <c r="MJH42" s="275"/>
      <c r="MJI42" s="275"/>
      <c r="MJJ42" s="275"/>
      <c r="MJK42" s="275"/>
      <c r="MJL42" s="275"/>
      <c r="MJM42" s="275"/>
      <c r="MJN42" s="275"/>
      <c r="MJO42" s="275"/>
      <c r="MJP42" s="275"/>
      <c r="MJQ42" s="275"/>
      <c r="MJR42" s="275"/>
      <c r="MJS42" s="275"/>
      <c r="MJT42" s="275"/>
      <c r="MJU42" s="275"/>
      <c r="MJV42" s="275"/>
      <c r="MJW42" s="275"/>
      <c r="MJX42" s="275"/>
      <c r="MJY42" s="275"/>
      <c r="MJZ42" s="275"/>
      <c r="MKA42" s="275"/>
      <c r="MKB42" s="275"/>
      <c r="MKC42" s="275"/>
      <c r="MKD42" s="275"/>
      <c r="MKE42" s="275"/>
      <c r="MKF42" s="275"/>
      <c r="MKG42" s="275"/>
      <c r="MKH42" s="275"/>
      <c r="MKI42" s="275"/>
      <c r="MKJ42" s="275"/>
      <c r="MKK42" s="275"/>
      <c r="MKL42" s="275"/>
      <c r="MKM42" s="275"/>
      <c r="MKN42" s="275"/>
      <c r="MKO42" s="275"/>
      <c r="MKP42" s="275"/>
      <c r="MKQ42" s="275"/>
      <c r="MKR42" s="275"/>
      <c r="MKS42" s="275"/>
      <c r="MKT42" s="275"/>
      <c r="MKU42" s="275"/>
      <c r="MKV42" s="275"/>
      <c r="MKW42" s="275"/>
      <c r="MKX42" s="275"/>
      <c r="MKY42" s="275"/>
      <c r="MKZ42" s="275"/>
      <c r="MLA42" s="275"/>
      <c r="MLB42" s="275"/>
      <c r="MLC42" s="275"/>
      <c r="MLD42" s="275"/>
      <c r="MLE42" s="275"/>
      <c r="MLF42" s="275"/>
      <c r="MLG42" s="275"/>
      <c r="MLH42" s="275"/>
      <c r="MLI42" s="275"/>
      <c r="MLJ42" s="275"/>
      <c r="MLK42" s="275"/>
      <c r="MLL42" s="275"/>
      <c r="MLM42" s="275"/>
      <c r="MLN42" s="275"/>
      <c r="MLO42" s="275"/>
      <c r="MLP42" s="275"/>
      <c r="MLQ42" s="275"/>
      <c r="MLR42" s="275"/>
      <c r="MLS42" s="275"/>
      <c r="MLT42" s="275"/>
      <c r="MLU42" s="275"/>
      <c r="MLV42" s="275"/>
      <c r="MLW42" s="275"/>
      <c r="MLX42" s="275"/>
      <c r="MLY42" s="275"/>
      <c r="MLZ42" s="275"/>
      <c r="MMA42" s="275"/>
      <c r="MMB42" s="275"/>
      <c r="MMC42" s="275"/>
      <c r="MMD42" s="275"/>
      <c r="MME42" s="275"/>
      <c r="MMF42" s="275"/>
      <c r="MMG42" s="275"/>
      <c r="MMH42" s="275"/>
      <c r="MMI42" s="275"/>
      <c r="MMJ42" s="275"/>
      <c r="MMK42" s="275"/>
      <c r="MML42" s="275"/>
      <c r="MMM42" s="275"/>
      <c r="MMN42" s="275"/>
      <c r="MMO42" s="275"/>
      <c r="MMP42" s="275"/>
      <c r="MMQ42" s="275"/>
      <c r="MMR42" s="275"/>
      <c r="MMS42" s="275"/>
      <c r="MMT42" s="275"/>
      <c r="MMU42" s="275"/>
      <c r="MMV42" s="275"/>
      <c r="MMW42" s="275"/>
      <c r="MMX42" s="275"/>
      <c r="MMY42" s="275"/>
      <c r="MMZ42" s="275"/>
      <c r="MNA42" s="275"/>
      <c r="MNB42" s="275"/>
      <c r="MNC42" s="275"/>
      <c r="MND42" s="275"/>
      <c r="MNE42" s="275"/>
      <c r="MNF42" s="275"/>
      <c r="MNG42" s="275"/>
      <c r="MNH42" s="275"/>
      <c r="MNI42" s="275"/>
      <c r="MNJ42" s="275"/>
      <c r="MNK42" s="275"/>
      <c r="MNL42" s="275"/>
      <c r="MNM42" s="275"/>
      <c r="MNN42" s="275"/>
      <c r="MNO42" s="275"/>
      <c r="MNP42" s="275"/>
      <c r="MNQ42" s="275"/>
      <c r="MNR42" s="275"/>
      <c r="MNS42" s="275"/>
      <c r="MNT42" s="275"/>
      <c r="MNU42" s="275"/>
      <c r="MNV42" s="275"/>
      <c r="MNW42" s="275"/>
      <c r="MNX42" s="275"/>
      <c r="MNY42" s="275"/>
      <c r="MNZ42" s="275"/>
      <c r="MOA42" s="275"/>
      <c r="MOB42" s="275"/>
      <c r="MOC42" s="275"/>
      <c r="MOD42" s="275"/>
      <c r="MOE42" s="275"/>
      <c r="MOF42" s="275"/>
      <c r="MOG42" s="275"/>
      <c r="MOH42" s="275"/>
      <c r="MOI42" s="275"/>
      <c r="MOJ42" s="275"/>
      <c r="MOK42" s="275"/>
      <c r="MOL42" s="275"/>
      <c r="MOM42" s="275"/>
      <c r="MON42" s="275"/>
      <c r="MOO42" s="275"/>
      <c r="MOP42" s="275"/>
      <c r="MOQ42" s="275"/>
      <c r="MOR42" s="275"/>
      <c r="MOS42" s="275"/>
      <c r="MOT42" s="275"/>
      <c r="MOU42" s="275"/>
      <c r="MOV42" s="275"/>
      <c r="MOW42" s="275"/>
      <c r="MOX42" s="275"/>
      <c r="MOY42" s="275"/>
      <c r="MOZ42" s="275"/>
      <c r="MPA42" s="275"/>
      <c r="MPB42" s="275"/>
      <c r="MPC42" s="275"/>
      <c r="MPD42" s="275"/>
      <c r="MPE42" s="275"/>
      <c r="MPF42" s="275"/>
      <c r="MPG42" s="275"/>
      <c r="MPH42" s="275"/>
      <c r="MPI42" s="275"/>
      <c r="MPJ42" s="275"/>
      <c r="MPK42" s="275"/>
      <c r="MPL42" s="275"/>
      <c r="MPM42" s="275"/>
      <c r="MPN42" s="275"/>
      <c r="MPO42" s="275"/>
      <c r="MPP42" s="275"/>
      <c r="MPQ42" s="275"/>
      <c r="MPR42" s="275"/>
      <c r="MPS42" s="275"/>
      <c r="MPT42" s="275"/>
      <c r="MPU42" s="275"/>
      <c r="MPV42" s="275"/>
      <c r="MPW42" s="275"/>
      <c r="MPX42" s="275"/>
      <c r="MPY42" s="275"/>
      <c r="MPZ42" s="275"/>
      <c r="MQA42" s="275"/>
      <c r="MQB42" s="275"/>
      <c r="MQC42" s="275"/>
      <c r="MQD42" s="275"/>
      <c r="MQE42" s="275"/>
      <c r="MQF42" s="275"/>
      <c r="MQG42" s="275"/>
      <c r="MQH42" s="275"/>
      <c r="MQI42" s="275"/>
      <c r="MQJ42" s="275"/>
      <c r="MQK42" s="275"/>
      <c r="MQL42" s="275"/>
      <c r="MQM42" s="275"/>
      <c r="MQN42" s="275"/>
      <c r="MQO42" s="275"/>
      <c r="MQP42" s="275"/>
      <c r="MQQ42" s="275"/>
      <c r="MQR42" s="275"/>
      <c r="MQS42" s="275"/>
      <c r="MQT42" s="275"/>
      <c r="MQU42" s="275"/>
      <c r="MQV42" s="275"/>
      <c r="MQW42" s="275"/>
      <c r="MQX42" s="275"/>
      <c r="MQY42" s="275"/>
      <c r="MQZ42" s="275"/>
      <c r="MRA42" s="275"/>
      <c r="MRB42" s="275"/>
      <c r="MRC42" s="275"/>
      <c r="MRD42" s="275"/>
      <c r="MRE42" s="275"/>
      <c r="MRF42" s="275"/>
      <c r="MRG42" s="275"/>
      <c r="MRH42" s="275"/>
      <c r="MRI42" s="275"/>
      <c r="MRJ42" s="275"/>
      <c r="MRK42" s="275"/>
      <c r="MRL42" s="275"/>
      <c r="MRM42" s="275"/>
      <c r="MRN42" s="275"/>
      <c r="MRO42" s="275"/>
      <c r="MRP42" s="275"/>
      <c r="MRQ42" s="275"/>
      <c r="MRR42" s="275"/>
      <c r="MRS42" s="275"/>
      <c r="MRT42" s="275"/>
      <c r="MRU42" s="275"/>
      <c r="MRV42" s="275"/>
      <c r="MRW42" s="275"/>
      <c r="MRX42" s="275"/>
      <c r="MRY42" s="275"/>
      <c r="MRZ42" s="275"/>
      <c r="MSA42" s="275"/>
      <c r="MSB42" s="275"/>
      <c r="MSC42" s="275"/>
      <c r="MSD42" s="275"/>
      <c r="MSE42" s="275"/>
      <c r="MSF42" s="275"/>
      <c r="MSG42" s="275"/>
      <c r="MSH42" s="275"/>
      <c r="MSI42" s="275"/>
      <c r="MSJ42" s="275"/>
      <c r="MSK42" s="275"/>
      <c r="MSL42" s="275"/>
      <c r="MSM42" s="275"/>
      <c r="MSN42" s="275"/>
      <c r="MSO42" s="275"/>
      <c r="MSP42" s="275"/>
      <c r="MSQ42" s="275"/>
      <c r="MSR42" s="275"/>
      <c r="MSS42" s="275"/>
      <c r="MST42" s="275"/>
      <c r="MSU42" s="275"/>
      <c r="MSV42" s="275"/>
      <c r="MSW42" s="275"/>
      <c r="MSX42" s="275"/>
      <c r="MSY42" s="275"/>
      <c r="MSZ42" s="275"/>
      <c r="MTA42" s="275"/>
      <c r="MTB42" s="275"/>
      <c r="MTC42" s="275"/>
      <c r="MTD42" s="275"/>
      <c r="MTE42" s="275"/>
      <c r="MTF42" s="275"/>
      <c r="MTG42" s="275"/>
      <c r="MTH42" s="275"/>
      <c r="MTI42" s="275"/>
      <c r="MTJ42" s="275"/>
      <c r="MTK42" s="275"/>
      <c r="MTL42" s="275"/>
      <c r="MTM42" s="275"/>
      <c r="MTN42" s="275"/>
      <c r="MTO42" s="275"/>
      <c r="MTP42" s="275"/>
      <c r="MTQ42" s="275"/>
      <c r="MTR42" s="275"/>
      <c r="MTS42" s="275"/>
      <c r="MTT42" s="275"/>
      <c r="MTU42" s="275"/>
      <c r="MTV42" s="275"/>
      <c r="MTW42" s="275"/>
      <c r="MTX42" s="275"/>
      <c r="MTY42" s="275"/>
      <c r="MTZ42" s="275"/>
      <c r="MUA42" s="275"/>
      <c r="MUB42" s="275"/>
      <c r="MUC42" s="275"/>
      <c r="MUD42" s="275"/>
      <c r="MUE42" s="275"/>
      <c r="MUF42" s="275"/>
      <c r="MUG42" s="275"/>
      <c r="MUH42" s="275"/>
      <c r="MUI42" s="275"/>
      <c r="MUJ42" s="275"/>
      <c r="MUK42" s="275"/>
      <c r="MUL42" s="275"/>
      <c r="MUM42" s="275"/>
      <c r="MUN42" s="275"/>
      <c r="MUO42" s="275"/>
      <c r="MUP42" s="275"/>
      <c r="MUQ42" s="275"/>
      <c r="MUR42" s="275"/>
      <c r="MUS42" s="275"/>
      <c r="MUT42" s="275"/>
      <c r="MUU42" s="275"/>
      <c r="MUV42" s="275"/>
      <c r="MUW42" s="275"/>
      <c r="MUX42" s="275"/>
      <c r="MUY42" s="275"/>
      <c r="MUZ42" s="275"/>
      <c r="MVA42" s="275"/>
      <c r="MVB42" s="275"/>
      <c r="MVC42" s="275"/>
      <c r="MVD42" s="275"/>
      <c r="MVE42" s="275"/>
      <c r="MVF42" s="275"/>
      <c r="MVG42" s="275"/>
      <c r="MVH42" s="275"/>
      <c r="MVI42" s="275"/>
      <c r="MVJ42" s="275"/>
      <c r="MVK42" s="275"/>
      <c r="MVL42" s="275"/>
      <c r="MVM42" s="275"/>
      <c r="MVN42" s="275"/>
      <c r="MVO42" s="275"/>
      <c r="MVP42" s="275"/>
      <c r="MVQ42" s="275"/>
      <c r="MVR42" s="275"/>
      <c r="MVS42" s="275"/>
      <c r="MVT42" s="275"/>
      <c r="MVU42" s="275"/>
      <c r="MVV42" s="275"/>
      <c r="MVW42" s="275"/>
      <c r="MVX42" s="275"/>
      <c r="MVY42" s="275"/>
      <c r="MVZ42" s="275"/>
      <c r="MWA42" s="275"/>
      <c r="MWB42" s="275"/>
      <c r="MWC42" s="275"/>
      <c r="MWD42" s="275"/>
      <c r="MWE42" s="275"/>
      <c r="MWF42" s="275"/>
      <c r="MWG42" s="275"/>
      <c r="MWH42" s="275"/>
      <c r="MWI42" s="275"/>
      <c r="MWJ42" s="275"/>
      <c r="MWK42" s="275"/>
      <c r="MWL42" s="275"/>
      <c r="MWM42" s="275"/>
      <c r="MWN42" s="275"/>
      <c r="MWO42" s="275"/>
      <c r="MWP42" s="275"/>
      <c r="MWQ42" s="275"/>
      <c r="MWR42" s="275"/>
      <c r="MWS42" s="275"/>
      <c r="MWT42" s="275"/>
      <c r="MWU42" s="275"/>
      <c r="MWV42" s="275"/>
      <c r="MWW42" s="275"/>
      <c r="MWX42" s="275"/>
      <c r="MWY42" s="275"/>
      <c r="MWZ42" s="275"/>
      <c r="MXA42" s="275"/>
      <c r="MXB42" s="275"/>
      <c r="MXC42" s="275"/>
      <c r="MXD42" s="275"/>
      <c r="MXE42" s="275"/>
      <c r="MXF42" s="275"/>
      <c r="MXG42" s="275"/>
      <c r="MXH42" s="275"/>
      <c r="MXI42" s="275"/>
      <c r="MXJ42" s="275"/>
      <c r="MXK42" s="275"/>
      <c r="MXL42" s="275"/>
      <c r="MXM42" s="275"/>
      <c r="MXN42" s="275"/>
      <c r="MXO42" s="275"/>
      <c r="MXP42" s="275"/>
      <c r="MXQ42" s="275"/>
      <c r="MXR42" s="275"/>
      <c r="MXS42" s="275"/>
      <c r="MXT42" s="275"/>
      <c r="MXU42" s="275"/>
      <c r="MXV42" s="275"/>
      <c r="MXW42" s="275"/>
      <c r="MXX42" s="275"/>
      <c r="MXY42" s="275"/>
      <c r="MXZ42" s="275"/>
      <c r="MYA42" s="275"/>
      <c r="MYB42" s="275"/>
      <c r="MYC42" s="275"/>
      <c r="MYD42" s="275"/>
      <c r="MYE42" s="275"/>
      <c r="MYF42" s="275"/>
      <c r="MYG42" s="275"/>
      <c r="MYH42" s="275"/>
      <c r="MYI42" s="275"/>
      <c r="MYJ42" s="275"/>
      <c r="MYK42" s="275"/>
      <c r="MYL42" s="275"/>
      <c r="MYM42" s="275"/>
      <c r="MYN42" s="275"/>
      <c r="MYO42" s="275"/>
      <c r="MYP42" s="275"/>
      <c r="MYQ42" s="275"/>
      <c r="MYR42" s="275"/>
      <c r="MYS42" s="275"/>
      <c r="MYT42" s="275"/>
      <c r="MYU42" s="275"/>
      <c r="MYV42" s="275"/>
      <c r="MYW42" s="275"/>
      <c r="MYX42" s="275"/>
      <c r="MYY42" s="275"/>
      <c r="MYZ42" s="275"/>
      <c r="MZA42" s="275"/>
      <c r="MZB42" s="275"/>
      <c r="MZC42" s="275"/>
      <c r="MZD42" s="275"/>
      <c r="MZE42" s="275"/>
      <c r="MZF42" s="275"/>
      <c r="MZG42" s="275"/>
      <c r="MZH42" s="275"/>
      <c r="MZI42" s="275"/>
      <c r="MZJ42" s="275"/>
      <c r="MZK42" s="275"/>
      <c r="MZL42" s="275"/>
      <c r="MZM42" s="275"/>
      <c r="MZN42" s="275"/>
      <c r="MZO42" s="275"/>
      <c r="MZP42" s="275"/>
      <c r="MZQ42" s="275"/>
      <c r="MZR42" s="275"/>
      <c r="MZS42" s="275"/>
      <c r="MZT42" s="275"/>
      <c r="MZU42" s="275"/>
      <c r="MZV42" s="275"/>
      <c r="MZW42" s="275"/>
      <c r="MZX42" s="275"/>
      <c r="MZY42" s="275"/>
      <c r="MZZ42" s="275"/>
      <c r="NAA42" s="275"/>
      <c r="NAB42" s="275"/>
      <c r="NAC42" s="275"/>
      <c r="NAD42" s="275"/>
      <c r="NAE42" s="275"/>
      <c r="NAF42" s="275"/>
      <c r="NAG42" s="275"/>
      <c r="NAH42" s="275"/>
      <c r="NAI42" s="275"/>
      <c r="NAJ42" s="275"/>
      <c r="NAK42" s="275"/>
      <c r="NAL42" s="275"/>
      <c r="NAM42" s="275"/>
      <c r="NAN42" s="275"/>
      <c r="NAO42" s="275"/>
      <c r="NAP42" s="275"/>
      <c r="NAQ42" s="275"/>
      <c r="NAR42" s="275"/>
      <c r="NAS42" s="275"/>
      <c r="NAT42" s="275"/>
      <c r="NAU42" s="275"/>
      <c r="NAV42" s="275"/>
      <c r="NAW42" s="275"/>
      <c r="NAX42" s="275"/>
      <c r="NAY42" s="275"/>
      <c r="NAZ42" s="275"/>
      <c r="NBA42" s="275"/>
      <c r="NBB42" s="275"/>
      <c r="NBC42" s="275"/>
      <c r="NBD42" s="275"/>
      <c r="NBE42" s="275"/>
      <c r="NBF42" s="275"/>
      <c r="NBG42" s="275"/>
      <c r="NBH42" s="275"/>
      <c r="NBI42" s="275"/>
      <c r="NBJ42" s="275"/>
      <c r="NBK42" s="275"/>
      <c r="NBL42" s="275"/>
      <c r="NBM42" s="275"/>
      <c r="NBN42" s="275"/>
      <c r="NBO42" s="275"/>
      <c r="NBP42" s="275"/>
      <c r="NBQ42" s="275"/>
      <c r="NBR42" s="275"/>
      <c r="NBS42" s="275"/>
      <c r="NBT42" s="275"/>
      <c r="NBU42" s="275"/>
      <c r="NBV42" s="275"/>
      <c r="NBW42" s="275"/>
      <c r="NBX42" s="275"/>
      <c r="NBY42" s="275"/>
      <c r="NBZ42" s="275"/>
      <c r="NCA42" s="275"/>
      <c r="NCB42" s="275"/>
      <c r="NCC42" s="275"/>
      <c r="NCD42" s="275"/>
      <c r="NCE42" s="275"/>
      <c r="NCF42" s="275"/>
      <c r="NCG42" s="275"/>
      <c r="NCH42" s="275"/>
      <c r="NCI42" s="275"/>
      <c r="NCJ42" s="275"/>
      <c r="NCK42" s="275"/>
      <c r="NCL42" s="275"/>
      <c r="NCM42" s="275"/>
      <c r="NCN42" s="275"/>
      <c r="NCO42" s="275"/>
      <c r="NCP42" s="275"/>
      <c r="NCQ42" s="275"/>
      <c r="NCR42" s="275"/>
      <c r="NCS42" s="275"/>
      <c r="NCT42" s="275"/>
      <c r="NCU42" s="275"/>
      <c r="NCV42" s="275"/>
      <c r="NCW42" s="275"/>
      <c r="NCX42" s="275"/>
      <c r="NCY42" s="275"/>
      <c r="NCZ42" s="275"/>
      <c r="NDA42" s="275"/>
      <c r="NDB42" s="275"/>
      <c r="NDC42" s="275"/>
      <c r="NDD42" s="275"/>
      <c r="NDE42" s="275"/>
      <c r="NDF42" s="275"/>
      <c r="NDG42" s="275"/>
      <c r="NDH42" s="275"/>
      <c r="NDI42" s="275"/>
      <c r="NDJ42" s="275"/>
      <c r="NDK42" s="275"/>
      <c r="NDL42" s="275"/>
      <c r="NDM42" s="275"/>
      <c r="NDN42" s="275"/>
      <c r="NDO42" s="275"/>
      <c r="NDP42" s="275"/>
      <c r="NDQ42" s="275"/>
      <c r="NDR42" s="275"/>
      <c r="NDS42" s="275"/>
      <c r="NDT42" s="275"/>
      <c r="NDU42" s="275"/>
      <c r="NDV42" s="275"/>
      <c r="NDW42" s="275"/>
      <c r="NDX42" s="275"/>
      <c r="NDY42" s="275"/>
      <c r="NDZ42" s="275"/>
      <c r="NEA42" s="275"/>
      <c r="NEB42" s="275"/>
      <c r="NEC42" s="275"/>
      <c r="NED42" s="275"/>
      <c r="NEE42" s="275"/>
      <c r="NEF42" s="275"/>
      <c r="NEG42" s="275"/>
      <c r="NEH42" s="275"/>
      <c r="NEI42" s="275"/>
      <c r="NEJ42" s="275"/>
      <c r="NEK42" s="275"/>
      <c r="NEL42" s="275"/>
      <c r="NEM42" s="275"/>
      <c r="NEN42" s="275"/>
      <c r="NEO42" s="275"/>
      <c r="NEP42" s="275"/>
      <c r="NEQ42" s="275"/>
      <c r="NER42" s="275"/>
      <c r="NES42" s="275"/>
      <c r="NET42" s="275"/>
      <c r="NEU42" s="275"/>
      <c r="NEV42" s="275"/>
      <c r="NEW42" s="275"/>
      <c r="NEX42" s="275"/>
      <c r="NEY42" s="275"/>
      <c r="NEZ42" s="275"/>
      <c r="NFA42" s="275"/>
      <c r="NFB42" s="275"/>
      <c r="NFC42" s="275"/>
      <c r="NFD42" s="275"/>
      <c r="NFE42" s="275"/>
      <c r="NFF42" s="275"/>
      <c r="NFG42" s="275"/>
      <c r="NFH42" s="275"/>
      <c r="NFI42" s="275"/>
      <c r="NFJ42" s="275"/>
      <c r="NFK42" s="275"/>
      <c r="NFL42" s="275"/>
      <c r="NFM42" s="275"/>
      <c r="NFN42" s="275"/>
      <c r="NFO42" s="275"/>
      <c r="NFP42" s="275"/>
      <c r="NFQ42" s="275"/>
      <c r="NFR42" s="275"/>
      <c r="NFS42" s="275"/>
      <c r="NFT42" s="275"/>
      <c r="NFU42" s="275"/>
      <c r="NFV42" s="275"/>
      <c r="NFW42" s="275"/>
      <c r="NFX42" s="275"/>
      <c r="NFY42" s="275"/>
      <c r="NFZ42" s="275"/>
      <c r="NGA42" s="275"/>
      <c r="NGB42" s="275"/>
      <c r="NGC42" s="275"/>
      <c r="NGD42" s="275"/>
      <c r="NGE42" s="275"/>
      <c r="NGF42" s="275"/>
      <c r="NGG42" s="275"/>
      <c r="NGH42" s="275"/>
      <c r="NGI42" s="275"/>
      <c r="NGJ42" s="275"/>
      <c r="NGK42" s="275"/>
      <c r="NGL42" s="275"/>
      <c r="NGM42" s="275"/>
      <c r="NGN42" s="275"/>
      <c r="NGO42" s="275"/>
      <c r="NGP42" s="275"/>
      <c r="NGQ42" s="275"/>
      <c r="NGR42" s="275"/>
      <c r="NGS42" s="275"/>
      <c r="NGT42" s="275"/>
      <c r="NGU42" s="275"/>
      <c r="NGV42" s="275"/>
      <c r="NGW42" s="275"/>
      <c r="NGX42" s="275"/>
      <c r="NGY42" s="275"/>
      <c r="NGZ42" s="275"/>
      <c r="NHA42" s="275"/>
      <c r="NHB42" s="275"/>
      <c r="NHC42" s="275"/>
      <c r="NHD42" s="275"/>
      <c r="NHE42" s="275"/>
      <c r="NHF42" s="275"/>
      <c r="NHG42" s="275"/>
      <c r="NHH42" s="275"/>
      <c r="NHI42" s="275"/>
      <c r="NHJ42" s="275"/>
      <c r="NHK42" s="275"/>
      <c r="NHL42" s="275"/>
      <c r="NHM42" s="275"/>
      <c r="NHN42" s="275"/>
      <c r="NHO42" s="275"/>
      <c r="NHP42" s="275"/>
      <c r="NHQ42" s="275"/>
      <c r="NHR42" s="275"/>
      <c r="NHS42" s="275"/>
      <c r="NHT42" s="275"/>
      <c r="NHU42" s="275"/>
      <c r="NHV42" s="275"/>
      <c r="NHW42" s="275"/>
      <c r="NHX42" s="275"/>
      <c r="NHY42" s="275"/>
      <c r="NHZ42" s="275"/>
      <c r="NIA42" s="275"/>
      <c r="NIB42" s="275"/>
      <c r="NIC42" s="275"/>
      <c r="NID42" s="275"/>
      <c r="NIE42" s="275"/>
      <c r="NIF42" s="275"/>
      <c r="NIG42" s="275"/>
      <c r="NIH42" s="275"/>
      <c r="NII42" s="275"/>
      <c r="NIJ42" s="275"/>
      <c r="NIK42" s="275"/>
      <c r="NIL42" s="275"/>
      <c r="NIM42" s="275"/>
      <c r="NIN42" s="275"/>
      <c r="NIO42" s="275"/>
      <c r="NIP42" s="275"/>
      <c r="NIQ42" s="275"/>
      <c r="NIR42" s="275"/>
      <c r="NIS42" s="275"/>
      <c r="NIT42" s="275"/>
      <c r="NIU42" s="275"/>
      <c r="NIV42" s="275"/>
      <c r="NIW42" s="275"/>
      <c r="NIX42" s="275"/>
      <c r="NIY42" s="275"/>
      <c r="NIZ42" s="275"/>
      <c r="NJA42" s="275"/>
      <c r="NJB42" s="275"/>
      <c r="NJC42" s="275"/>
      <c r="NJD42" s="275"/>
      <c r="NJE42" s="275"/>
      <c r="NJF42" s="275"/>
      <c r="NJG42" s="275"/>
      <c r="NJH42" s="275"/>
      <c r="NJI42" s="275"/>
      <c r="NJJ42" s="275"/>
      <c r="NJK42" s="275"/>
      <c r="NJL42" s="275"/>
      <c r="NJM42" s="275"/>
      <c r="NJN42" s="275"/>
      <c r="NJO42" s="275"/>
      <c r="NJP42" s="275"/>
      <c r="NJQ42" s="275"/>
      <c r="NJR42" s="275"/>
      <c r="NJS42" s="275"/>
      <c r="NJT42" s="275"/>
      <c r="NJU42" s="275"/>
      <c r="NJV42" s="275"/>
      <c r="NJW42" s="275"/>
      <c r="NJX42" s="275"/>
      <c r="NJY42" s="275"/>
      <c r="NJZ42" s="275"/>
      <c r="NKA42" s="275"/>
      <c r="NKB42" s="275"/>
      <c r="NKC42" s="275"/>
      <c r="NKD42" s="275"/>
      <c r="NKE42" s="275"/>
      <c r="NKF42" s="275"/>
      <c r="NKG42" s="275"/>
      <c r="NKH42" s="275"/>
      <c r="NKI42" s="275"/>
      <c r="NKJ42" s="275"/>
      <c r="NKK42" s="275"/>
      <c r="NKL42" s="275"/>
      <c r="NKM42" s="275"/>
      <c r="NKN42" s="275"/>
      <c r="NKO42" s="275"/>
      <c r="NKP42" s="275"/>
      <c r="NKQ42" s="275"/>
      <c r="NKR42" s="275"/>
      <c r="NKS42" s="275"/>
      <c r="NKT42" s="275"/>
      <c r="NKU42" s="275"/>
      <c r="NKV42" s="275"/>
      <c r="NKW42" s="275"/>
      <c r="NKX42" s="275"/>
      <c r="NKY42" s="275"/>
      <c r="NKZ42" s="275"/>
      <c r="NLA42" s="275"/>
      <c r="NLB42" s="275"/>
      <c r="NLC42" s="275"/>
      <c r="NLD42" s="275"/>
      <c r="NLE42" s="275"/>
      <c r="NLF42" s="275"/>
      <c r="NLG42" s="275"/>
      <c r="NLH42" s="275"/>
      <c r="NLI42" s="275"/>
      <c r="NLJ42" s="275"/>
      <c r="NLK42" s="275"/>
      <c r="NLL42" s="275"/>
      <c r="NLM42" s="275"/>
      <c r="NLN42" s="275"/>
      <c r="NLO42" s="275"/>
      <c r="NLP42" s="275"/>
      <c r="NLQ42" s="275"/>
      <c r="NLR42" s="275"/>
      <c r="NLS42" s="275"/>
      <c r="NLT42" s="275"/>
      <c r="NLU42" s="275"/>
      <c r="NLV42" s="275"/>
      <c r="NLW42" s="275"/>
      <c r="NLX42" s="275"/>
      <c r="NLY42" s="275"/>
      <c r="NLZ42" s="275"/>
      <c r="NMA42" s="275"/>
      <c r="NMB42" s="275"/>
      <c r="NMC42" s="275"/>
      <c r="NMD42" s="275"/>
      <c r="NME42" s="275"/>
      <c r="NMF42" s="275"/>
      <c r="NMG42" s="275"/>
      <c r="NMH42" s="275"/>
      <c r="NMI42" s="275"/>
      <c r="NMJ42" s="275"/>
      <c r="NMK42" s="275"/>
      <c r="NML42" s="275"/>
      <c r="NMM42" s="275"/>
      <c r="NMN42" s="275"/>
      <c r="NMO42" s="275"/>
      <c r="NMP42" s="275"/>
      <c r="NMQ42" s="275"/>
      <c r="NMR42" s="275"/>
      <c r="NMS42" s="275"/>
      <c r="NMT42" s="275"/>
      <c r="NMU42" s="275"/>
      <c r="NMV42" s="275"/>
      <c r="NMW42" s="275"/>
      <c r="NMX42" s="275"/>
      <c r="NMY42" s="275"/>
      <c r="NMZ42" s="275"/>
      <c r="NNA42" s="275"/>
      <c r="NNB42" s="275"/>
      <c r="NNC42" s="275"/>
      <c r="NND42" s="275"/>
      <c r="NNE42" s="275"/>
      <c r="NNF42" s="275"/>
      <c r="NNG42" s="275"/>
      <c r="NNH42" s="275"/>
      <c r="NNI42" s="275"/>
      <c r="NNJ42" s="275"/>
      <c r="NNK42" s="275"/>
      <c r="NNL42" s="275"/>
      <c r="NNM42" s="275"/>
      <c r="NNN42" s="275"/>
      <c r="NNO42" s="275"/>
      <c r="NNP42" s="275"/>
      <c r="NNQ42" s="275"/>
      <c r="NNR42" s="275"/>
      <c r="NNS42" s="275"/>
      <c r="NNT42" s="275"/>
      <c r="NNU42" s="275"/>
      <c r="NNV42" s="275"/>
      <c r="NNW42" s="275"/>
      <c r="NNX42" s="275"/>
      <c r="NNY42" s="275"/>
      <c r="NNZ42" s="275"/>
      <c r="NOA42" s="275"/>
      <c r="NOB42" s="275"/>
      <c r="NOC42" s="275"/>
      <c r="NOD42" s="275"/>
      <c r="NOE42" s="275"/>
      <c r="NOF42" s="275"/>
      <c r="NOG42" s="275"/>
      <c r="NOH42" s="275"/>
      <c r="NOI42" s="275"/>
      <c r="NOJ42" s="275"/>
      <c r="NOK42" s="275"/>
      <c r="NOL42" s="275"/>
      <c r="NOM42" s="275"/>
      <c r="NON42" s="275"/>
      <c r="NOO42" s="275"/>
      <c r="NOP42" s="275"/>
      <c r="NOQ42" s="275"/>
      <c r="NOR42" s="275"/>
      <c r="NOS42" s="275"/>
      <c r="NOT42" s="275"/>
      <c r="NOU42" s="275"/>
      <c r="NOV42" s="275"/>
      <c r="NOW42" s="275"/>
      <c r="NOX42" s="275"/>
      <c r="NOY42" s="275"/>
      <c r="NOZ42" s="275"/>
      <c r="NPA42" s="275"/>
      <c r="NPB42" s="275"/>
      <c r="NPC42" s="275"/>
      <c r="NPD42" s="275"/>
      <c r="NPE42" s="275"/>
      <c r="NPF42" s="275"/>
      <c r="NPG42" s="275"/>
      <c r="NPH42" s="275"/>
      <c r="NPI42" s="275"/>
      <c r="NPJ42" s="275"/>
      <c r="NPK42" s="275"/>
      <c r="NPL42" s="275"/>
      <c r="NPM42" s="275"/>
      <c r="NPN42" s="275"/>
      <c r="NPO42" s="275"/>
      <c r="NPP42" s="275"/>
      <c r="NPQ42" s="275"/>
      <c r="NPR42" s="275"/>
      <c r="NPS42" s="275"/>
      <c r="NPT42" s="275"/>
      <c r="NPU42" s="275"/>
      <c r="NPV42" s="275"/>
      <c r="NPW42" s="275"/>
      <c r="NPX42" s="275"/>
      <c r="NPY42" s="275"/>
      <c r="NPZ42" s="275"/>
      <c r="NQA42" s="275"/>
      <c r="NQB42" s="275"/>
      <c r="NQC42" s="275"/>
      <c r="NQD42" s="275"/>
      <c r="NQE42" s="275"/>
      <c r="NQF42" s="275"/>
      <c r="NQG42" s="275"/>
      <c r="NQH42" s="275"/>
      <c r="NQI42" s="275"/>
      <c r="NQJ42" s="275"/>
      <c r="NQK42" s="275"/>
      <c r="NQL42" s="275"/>
      <c r="NQM42" s="275"/>
      <c r="NQN42" s="275"/>
      <c r="NQO42" s="275"/>
      <c r="NQP42" s="275"/>
      <c r="NQQ42" s="275"/>
      <c r="NQR42" s="275"/>
      <c r="NQS42" s="275"/>
      <c r="NQT42" s="275"/>
      <c r="NQU42" s="275"/>
      <c r="NQV42" s="275"/>
      <c r="NQW42" s="275"/>
      <c r="NQX42" s="275"/>
      <c r="NQY42" s="275"/>
      <c r="NQZ42" s="275"/>
      <c r="NRA42" s="275"/>
      <c r="NRB42" s="275"/>
      <c r="NRC42" s="275"/>
      <c r="NRD42" s="275"/>
      <c r="NRE42" s="275"/>
      <c r="NRF42" s="275"/>
      <c r="NRG42" s="275"/>
      <c r="NRH42" s="275"/>
      <c r="NRI42" s="275"/>
      <c r="NRJ42" s="275"/>
      <c r="NRK42" s="275"/>
      <c r="NRL42" s="275"/>
      <c r="NRM42" s="275"/>
      <c r="NRN42" s="275"/>
      <c r="NRO42" s="275"/>
      <c r="NRP42" s="275"/>
      <c r="NRQ42" s="275"/>
      <c r="NRR42" s="275"/>
      <c r="NRS42" s="275"/>
      <c r="NRT42" s="275"/>
      <c r="NRU42" s="275"/>
      <c r="NRV42" s="275"/>
      <c r="NRW42" s="275"/>
      <c r="NRX42" s="275"/>
      <c r="NRY42" s="275"/>
      <c r="NRZ42" s="275"/>
      <c r="NSA42" s="275"/>
      <c r="NSB42" s="275"/>
      <c r="NSC42" s="275"/>
      <c r="NSD42" s="275"/>
      <c r="NSE42" s="275"/>
      <c r="NSF42" s="275"/>
      <c r="NSG42" s="275"/>
      <c r="NSH42" s="275"/>
      <c r="NSI42" s="275"/>
      <c r="NSJ42" s="275"/>
      <c r="NSK42" s="275"/>
      <c r="NSL42" s="275"/>
      <c r="NSM42" s="275"/>
      <c r="NSN42" s="275"/>
      <c r="NSO42" s="275"/>
      <c r="NSP42" s="275"/>
      <c r="NSQ42" s="275"/>
      <c r="NSR42" s="275"/>
      <c r="NSS42" s="275"/>
      <c r="NST42" s="275"/>
      <c r="NSU42" s="275"/>
      <c r="NSV42" s="275"/>
      <c r="NSW42" s="275"/>
      <c r="NSX42" s="275"/>
      <c r="NSY42" s="275"/>
      <c r="NSZ42" s="275"/>
      <c r="NTA42" s="275"/>
      <c r="NTB42" s="275"/>
      <c r="NTC42" s="275"/>
      <c r="NTD42" s="275"/>
      <c r="NTE42" s="275"/>
      <c r="NTF42" s="275"/>
      <c r="NTG42" s="275"/>
      <c r="NTH42" s="275"/>
      <c r="NTI42" s="275"/>
      <c r="NTJ42" s="275"/>
      <c r="NTK42" s="275"/>
      <c r="NTL42" s="275"/>
      <c r="NTM42" s="275"/>
      <c r="NTN42" s="275"/>
      <c r="NTO42" s="275"/>
      <c r="NTP42" s="275"/>
      <c r="NTQ42" s="275"/>
      <c r="NTR42" s="275"/>
      <c r="NTS42" s="275"/>
      <c r="NTT42" s="275"/>
      <c r="NTU42" s="275"/>
      <c r="NTV42" s="275"/>
      <c r="NTW42" s="275"/>
      <c r="NTX42" s="275"/>
      <c r="NTY42" s="275"/>
      <c r="NTZ42" s="275"/>
      <c r="NUA42" s="275"/>
      <c r="NUB42" s="275"/>
      <c r="NUC42" s="275"/>
      <c r="NUD42" s="275"/>
      <c r="NUE42" s="275"/>
      <c r="NUF42" s="275"/>
      <c r="NUG42" s="275"/>
      <c r="NUH42" s="275"/>
      <c r="NUI42" s="275"/>
      <c r="NUJ42" s="275"/>
      <c r="NUK42" s="275"/>
      <c r="NUL42" s="275"/>
      <c r="NUM42" s="275"/>
      <c r="NUN42" s="275"/>
      <c r="NUO42" s="275"/>
      <c r="NUP42" s="275"/>
      <c r="NUQ42" s="275"/>
      <c r="NUR42" s="275"/>
      <c r="NUS42" s="275"/>
      <c r="NUT42" s="275"/>
      <c r="NUU42" s="275"/>
      <c r="NUV42" s="275"/>
      <c r="NUW42" s="275"/>
      <c r="NUX42" s="275"/>
      <c r="NUY42" s="275"/>
      <c r="NUZ42" s="275"/>
      <c r="NVA42" s="275"/>
      <c r="NVB42" s="275"/>
      <c r="NVC42" s="275"/>
      <c r="NVD42" s="275"/>
      <c r="NVE42" s="275"/>
      <c r="NVF42" s="275"/>
      <c r="NVG42" s="275"/>
      <c r="NVH42" s="275"/>
      <c r="NVI42" s="275"/>
      <c r="NVJ42" s="275"/>
      <c r="NVK42" s="275"/>
      <c r="NVL42" s="275"/>
      <c r="NVM42" s="275"/>
      <c r="NVN42" s="275"/>
      <c r="NVO42" s="275"/>
      <c r="NVP42" s="275"/>
      <c r="NVQ42" s="275"/>
      <c r="NVR42" s="275"/>
      <c r="NVS42" s="275"/>
      <c r="NVT42" s="275"/>
      <c r="NVU42" s="275"/>
      <c r="NVV42" s="275"/>
      <c r="NVW42" s="275"/>
      <c r="NVX42" s="275"/>
      <c r="NVY42" s="275"/>
      <c r="NVZ42" s="275"/>
      <c r="NWA42" s="275"/>
      <c r="NWB42" s="275"/>
      <c r="NWC42" s="275"/>
      <c r="NWD42" s="275"/>
      <c r="NWE42" s="275"/>
      <c r="NWF42" s="275"/>
      <c r="NWG42" s="275"/>
      <c r="NWH42" s="275"/>
      <c r="NWI42" s="275"/>
      <c r="NWJ42" s="275"/>
      <c r="NWK42" s="275"/>
      <c r="NWL42" s="275"/>
      <c r="NWM42" s="275"/>
      <c r="NWN42" s="275"/>
      <c r="NWO42" s="275"/>
      <c r="NWP42" s="275"/>
      <c r="NWQ42" s="275"/>
      <c r="NWR42" s="275"/>
      <c r="NWS42" s="275"/>
      <c r="NWT42" s="275"/>
      <c r="NWU42" s="275"/>
      <c r="NWV42" s="275"/>
      <c r="NWW42" s="275"/>
      <c r="NWX42" s="275"/>
      <c r="NWY42" s="275"/>
      <c r="NWZ42" s="275"/>
      <c r="NXA42" s="275"/>
      <c r="NXB42" s="275"/>
      <c r="NXC42" s="275"/>
      <c r="NXD42" s="275"/>
      <c r="NXE42" s="275"/>
      <c r="NXF42" s="275"/>
      <c r="NXG42" s="275"/>
      <c r="NXH42" s="275"/>
      <c r="NXI42" s="275"/>
      <c r="NXJ42" s="275"/>
      <c r="NXK42" s="275"/>
      <c r="NXL42" s="275"/>
      <c r="NXM42" s="275"/>
      <c r="NXN42" s="275"/>
      <c r="NXO42" s="275"/>
      <c r="NXP42" s="275"/>
      <c r="NXQ42" s="275"/>
      <c r="NXR42" s="275"/>
      <c r="NXS42" s="275"/>
      <c r="NXT42" s="275"/>
      <c r="NXU42" s="275"/>
      <c r="NXV42" s="275"/>
      <c r="NXW42" s="275"/>
      <c r="NXX42" s="275"/>
      <c r="NXY42" s="275"/>
      <c r="NXZ42" s="275"/>
      <c r="NYA42" s="275"/>
      <c r="NYB42" s="275"/>
      <c r="NYC42" s="275"/>
      <c r="NYD42" s="275"/>
      <c r="NYE42" s="275"/>
      <c r="NYF42" s="275"/>
      <c r="NYG42" s="275"/>
      <c r="NYH42" s="275"/>
      <c r="NYI42" s="275"/>
      <c r="NYJ42" s="275"/>
      <c r="NYK42" s="275"/>
      <c r="NYL42" s="275"/>
      <c r="NYM42" s="275"/>
      <c r="NYN42" s="275"/>
      <c r="NYO42" s="275"/>
      <c r="NYP42" s="275"/>
      <c r="NYQ42" s="275"/>
      <c r="NYR42" s="275"/>
      <c r="NYS42" s="275"/>
      <c r="NYT42" s="275"/>
      <c r="NYU42" s="275"/>
      <c r="NYV42" s="275"/>
      <c r="NYW42" s="275"/>
      <c r="NYX42" s="275"/>
      <c r="NYY42" s="275"/>
      <c r="NYZ42" s="275"/>
      <c r="NZA42" s="275"/>
      <c r="NZB42" s="275"/>
      <c r="NZC42" s="275"/>
      <c r="NZD42" s="275"/>
      <c r="NZE42" s="275"/>
      <c r="NZF42" s="275"/>
      <c r="NZG42" s="275"/>
      <c r="NZH42" s="275"/>
      <c r="NZI42" s="275"/>
      <c r="NZJ42" s="275"/>
      <c r="NZK42" s="275"/>
      <c r="NZL42" s="275"/>
      <c r="NZM42" s="275"/>
      <c r="NZN42" s="275"/>
      <c r="NZO42" s="275"/>
      <c r="NZP42" s="275"/>
      <c r="NZQ42" s="275"/>
      <c r="NZR42" s="275"/>
      <c r="NZS42" s="275"/>
      <c r="NZT42" s="275"/>
      <c r="NZU42" s="275"/>
      <c r="NZV42" s="275"/>
      <c r="NZW42" s="275"/>
      <c r="NZX42" s="275"/>
      <c r="NZY42" s="275"/>
      <c r="NZZ42" s="275"/>
      <c r="OAA42" s="275"/>
      <c r="OAB42" s="275"/>
      <c r="OAC42" s="275"/>
      <c r="OAD42" s="275"/>
      <c r="OAE42" s="275"/>
      <c r="OAF42" s="275"/>
      <c r="OAG42" s="275"/>
      <c r="OAH42" s="275"/>
      <c r="OAI42" s="275"/>
      <c r="OAJ42" s="275"/>
      <c r="OAK42" s="275"/>
      <c r="OAL42" s="275"/>
      <c r="OAM42" s="275"/>
      <c r="OAN42" s="275"/>
      <c r="OAO42" s="275"/>
      <c r="OAP42" s="275"/>
      <c r="OAQ42" s="275"/>
      <c r="OAR42" s="275"/>
      <c r="OAS42" s="275"/>
      <c r="OAT42" s="275"/>
      <c r="OAU42" s="275"/>
      <c r="OAV42" s="275"/>
      <c r="OAW42" s="275"/>
      <c r="OAX42" s="275"/>
      <c r="OAY42" s="275"/>
      <c r="OAZ42" s="275"/>
      <c r="OBA42" s="275"/>
      <c r="OBB42" s="275"/>
      <c r="OBC42" s="275"/>
      <c r="OBD42" s="275"/>
      <c r="OBE42" s="275"/>
      <c r="OBF42" s="275"/>
      <c r="OBG42" s="275"/>
      <c r="OBH42" s="275"/>
      <c r="OBI42" s="275"/>
      <c r="OBJ42" s="275"/>
      <c r="OBK42" s="275"/>
      <c r="OBL42" s="275"/>
      <c r="OBM42" s="275"/>
      <c r="OBN42" s="275"/>
      <c r="OBO42" s="275"/>
      <c r="OBP42" s="275"/>
      <c r="OBQ42" s="275"/>
      <c r="OBR42" s="275"/>
      <c r="OBS42" s="275"/>
      <c r="OBT42" s="275"/>
      <c r="OBU42" s="275"/>
      <c r="OBV42" s="275"/>
      <c r="OBW42" s="275"/>
      <c r="OBX42" s="275"/>
      <c r="OBY42" s="275"/>
      <c r="OBZ42" s="275"/>
      <c r="OCA42" s="275"/>
      <c r="OCB42" s="275"/>
      <c r="OCC42" s="275"/>
      <c r="OCD42" s="275"/>
      <c r="OCE42" s="275"/>
      <c r="OCF42" s="275"/>
      <c r="OCG42" s="275"/>
      <c r="OCH42" s="275"/>
      <c r="OCI42" s="275"/>
      <c r="OCJ42" s="275"/>
      <c r="OCK42" s="275"/>
      <c r="OCL42" s="275"/>
      <c r="OCM42" s="275"/>
      <c r="OCN42" s="275"/>
      <c r="OCO42" s="275"/>
      <c r="OCP42" s="275"/>
      <c r="OCQ42" s="275"/>
      <c r="OCR42" s="275"/>
      <c r="OCS42" s="275"/>
      <c r="OCT42" s="275"/>
      <c r="OCU42" s="275"/>
      <c r="OCV42" s="275"/>
      <c r="OCW42" s="275"/>
      <c r="OCX42" s="275"/>
      <c r="OCY42" s="275"/>
      <c r="OCZ42" s="275"/>
      <c r="ODA42" s="275"/>
      <c r="ODB42" s="275"/>
      <c r="ODC42" s="275"/>
      <c r="ODD42" s="275"/>
      <c r="ODE42" s="275"/>
      <c r="ODF42" s="275"/>
      <c r="ODG42" s="275"/>
      <c r="ODH42" s="275"/>
      <c r="ODI42" s="275"/>
      <c r="ODJ42" s="275"/>
      <c r="ODK42" s="275"/>
      <c r="ODL42" s="275"/>
      <c r="ODM42" s="275"/>
      <c r="ODN42" s="275"/>
      <c r="ODO42" s="275"/>
      <c r="ODP42" s="275"/>
      <c r="ODQ42" s="275"/>
      <c r="ODR42" s="275"/>
      <c r="ODS42" s="275"/>
      <c r="ODT42" s="275"/>
      <c r="ODU42" s="275"/>
      <c r="ODV42" s="275"/>
      <c r="ODW42" s="275"/>
      <c r="ODX42" s="275"/>
      <c r="ODY42" s="275"/>
      <c r="ODZ42" s="275"/>
      <c r="OEA42" s="275"/>
      <c r="OEB42" s="275"/>
      <c r="OEC42" s="275"/>
      <c r="OED42" s="275"/>
      <c r="OEE42" s="275"/>
      <c r="OEF42" s="275"/>
      <c r="OEG42" s="275"/>
      <c r="OEH42" s="275"/>
      <c r="OEI42" s="275"/>
      <c r="OEJ42" s="275"/>
      <c r="OEK42" s="275"/>
      <c r="OEL42" s="275"/>
      <c r="OEM42" s="275"/>
      <c r="OEN42" s="275"/>
      <c r="OEO42" s="275"/>
      <c r="OEP42" s="275"/>
      <c r="OEQ42" s="275"/>
      <c r="OER42" s="275"/>
      <c r="OES42" s="275"/>
      <c r="OET42" s="275"/>
      <c r="OEU42" s="275"/>
      <c r="OEV42" s="275"/>
      <c r="OEW42" s="275"/>
      <c r="OEX42" s="275"/>
      <c r="OEY42" s="275"/>
      <c r="OEZ42" s="275"/>
      <c r="OFA42" s="275"/>
      <c r="OFB42" s="275"/>
      <c r="OFC42" s="275"/>
      <c r="OFD42" s="275"/>
      <c r="OFE42" s="275"/>
      <c r="OFF42" s="275"/>
      <c r="OFG42" s="275"/>
      <c r="OFH42" s="275"/>
      <c r="OFI42" s="275"/>
      <c r="OFJ42" s="275"/>
      <c r="OFK42" s="275"/>
      <c r="OFL42" s="275"/>
      <c r="OFM42" s="275"/>
      <c r="OFN42" s="275"/>
      <c r="OFO42" s="275"/>
      <c r="OFP42" s="275"/>
      <c r="OFQ42" s="275"/>
      <c r="OFR42" s="275"/>
      <c r="OFS42" s="275"/>
      <c r="OFT42" s="275"/>
      <c r="OFU42" s="275"/>
      <c r="OFV42" s="275"/>
      <c r="OFW42" s="275"/>
      <c r="OFX42" s="275"/>
      <c r="OFY42" s="275"/>
      <c r="OFZ42" s="275"/>
      <c r="OGA42" s="275"/>
      <c r="OGB42" s="275"/>
      <c r="OGC42" s="275"/>
      <c r="OGD42" s="275"/>
      <c r="OGE42" s="275"/>
      <c r="OGF42" s="275"/>
      <c r="OGG42" s="275"/>
      <c r="OGH42" s="275"/>
      <c r="OGI42" s="275"/>
      <c r="OGJ42" s="275"/>
      <c r="OGK42" s="275"/>
      <c r="OGL42" s="275"/>
      <c r="OGM42" s="275"/>
      <c r="OGN42" s="275"/>
      <c r="OGO42" s="275"/>
      <c r="OGP42" s="275"/>
      <c r="OGQ42" s="275"/>
      <c r="OGR42" s="275"/>
      <c r="OGS42" s="275"/>
      <c r="OGT42" s="275"/>
      <c r="OGU42" s="275"/>
      <c r="OGV42" s="275"/>
      <c r="OGW42" s="275"/>
      <c r="OGX42" s="275"/>
      <c r="OGY42" s="275"/>
      <c r="OGZ42" s="275"/>
      <c r="OHA42" s="275"/>
      <c r="OHB42" s="275"/>
      <c r="OHC42" s="275"/>
      <c r="OHD42" s="275"/>
      <c r="OHE42" s="275"/>
      <c r="OHF42" s="275"/>
      <c r="OHG42" s="275"/>
      <c r="OHH42" s="275"/>
      <c r="OHI42" s="275"/>
      <c r="OHJ42" s="275"/>
      <c r="OHK42" s="275"/>
      <c r="OHL42" s="275"/>
      <c r="OHM42" s="275"/>
      <c r="OHN42" s="275"/>
      <c r="OHO42" s="275"/>
      <c r="OHP42" s="275"/>
      <c r="OHQ42" s="275"/>
      <c r="OHR42" s="275"/>
      <c r="OHS42" s="275"/>
      <c r="OHT42" s="275"/>
      <c r="OHU42" s="275"/>
      <c r="OHV42" s="275"/>
      <c r="OHW42" s="275"/>
      <c r="OHX42" s="275"/>
      <c r="OHY42" s="275"/>
      <c r="OHZ42" s="275"/>
      <c r="OIA42" s="275"/>
      <c r="OIB42" s="275"/>
      <c r="OIC42" s="275"/>
      <c r="OID42" s="275"/>
      <c r="OIE42" s="275"/>
      <c r="OIF42" s="275"/>
      <c r="OIG42" s="275"/>
      <c r="OIH42" s="275"/>
      <c r="OII42" s="275"/>
      <c r="OIJ42" s="275"/>
      <c r="OIK42" s="275"/>
      <c r="OIL42" s="275"/>
      <c r="OIM42" s="275"/>
      <c r="OIN42" s="275"/>
      <c r="OIO42" s="275"/>
      <c r="OIP42" s="275"/>
      <c r="OIQ42" s="275"/>
      <c r="OIR42" s="275"/>
      <c r="OIS42" s="275"/>
      <c r="OIT42" s="275"/>
      <c r="OIU42" s="275"/>
      <c r="OIV42" s="275"/>
      <c r="OIW42" s="275"/>
      <c r="OIX42" s="275"/>
      <c r="OIY42" s="275"/>
      <c r="OIZ42" s="275"/>
      <c r="OJA42" s="275"/>
      <c r="OJB42" s="275"/>
      <c r="OJC42" s="275"/>
      <c r="OJD42" s="275"/>
      <c r="OJE42" s="275"/>
      <c r="OJF42" s="275"/>
      <c r="OJG42" s="275"/>
      <c r="OJH42" s="275"/>
      <c r="OJI42" s="275"/>
      <c r="OJJ42" s="275"/>
      <c r="OJK42" s="275"/>
      <c r="OJL42" s="275"/>
      <c r="OJM42" s="275"/>
      <c r="OJN42" s="275"/>
      <c r="OJO42" s="275"/>
      <c r="OJP42" s="275"/>
      <c r="OJQ42" s="275"/>
      <c r="OJR42" s="275"/>
      <c r="OJS42" s="275"/>
      <c r="OJT42" s="275"/>
      <c r="OJU42" s="275"/>
      <c r="OJV42" s="275"/>
      <c r="OJW42" s="275"/>
      <c r="OJX42" s="275"/>
      <c r="OJY42" s="275"/>
      <c r="OJZ42" s="275"/>
      <c r="OKA42" s="275"/>
      <c r="OKB42" s="275"/>
      <c r="OKC42" s="275"/>
      <c r="OKD42" s="275"/>
      <c r="OKE42" s="275"/>
      <c r="OKF42" s="275"/>
      <c r="OKG42" s="275"/>
      <c r="OKH42" s="275"/>
      <c r="OKI42" s="275"/>
      <c r="OKJ42" s="275"/>
      <c r="OKK42" s="275"/>
      <c r="OKL42" s="275"/>
      <c r="OKM42" s="275"/>
      <c r="OKN42" s="275"/>
      <c r="OKO42" s="275"/>
      <c r="OKP42" s="275"/>
      <c r="OKQ42" s="275"/>
      <c r="OKR42" s="275"/>
      <c r="OKS42" s="275"/>
      <c r="OKT42" s="275"/>
      <c r="OKU42" s="275"/>
      <c r="OKV42" s="275"/>
      <c r="OKW42" s="275"/>
      <c r="OKX42" s="275"/>
      <c r="OKY42" s="275"/>
      <c r="OKZ42" s="275"/>
      <c r="OLA42" s="275"/>
      <c r="OLB42" s="275"/>
      <c r="OLC42" s="275"/>
      <c r="OLD42" s="275"/>
      <c r="OLE42" s="275"/>
      <c r="OLF42" s="275"/>
      <c r="OLG42" s="275"/>
      <c r="OLH42" s="275"/>
      <c r="OLI42" s="275"/>
      <c r="OLJ42" s="275"/>
      <c r="OLK42" s="275"/>
      <c r="OLL42" s="275"/>
      <c r="OLM42" s="275"/>
      <c r="OLN42" s="275"/>
      <c r="OLO42" s="275"/>
      <c r="OLP42" s="275"/>
      <c r="OLQ42" s="275"/>
      <c r="OLR42" s="275"/>
      <c r="OLS42" s="275"/>
      <c r="OLT42" s="275"/>
      <c r="OLU42" s="275"/>
      <c r="OLV42" s="275"/>
      <c r="OLW42" s="275"/>
      <c r="OLX42" s="275"/>
      <c r="OLY42" s="275"/>
      <c r="OLZ42" s="275"/>
      <c r="OMA42" s="275"/>
      <c r="OMB42" s="275"/>
      <c r="OMC42" s="275"/>
      <c r="OMD42" s="275"/>
      <c r="OME42" s="275"/>
      <c r="OMF42" s="275"/>
      <c r="OMG42" s="275"/>
      <c r="OMH42" s="275"/>
      <c r="OMI42" s="275"/>
      <c r="OMJ42" s="275"/>
      <c r="OMK42" s="275"/>
      <c r="OML42" s="275"/>
      <c r="OMM42" s="275"/>
      <c r="OMN42" s="275"/>
      <c r="OMO42" s="275"/>
      <c r="OMP42" s="275"/>
      <c r="OMQ42" s="275"/>
      <c r="OMR42" s="275"/>
      <c r="OMS42" s="275"/>
      <c r="OMT42" s="275"/>
      <c r="OMU42" s="275"/>
      <c r="OMV42" s="275"/>
      <c r="OMW42" s="275"/>
      <c r="OMX42" s="275"/>
      <c r="OMY42" s="275"/>
      <c r="OMZ42" s="275"/>
      <c r="ONA42" s="275"/>
      <c r="ONB42" s="275"/>
      <c r="ONC42" s="275"/>
      <c r="OND42" s="275"/>
      <c r="ONE42" s="275"/>
      <c r="ONF42" s="275"/>
      <c r="ONG42" s="275"/>
      <c r="ONH42" s="275"/>
      <c r="ONI42" s="275"/>
      <c r="ONJ42" s="275"/>
      <c r="ONK42" s="275"/>
      <c r="ONL42" s="275"/>
      <c r="ONM42" s="275"/>
      <c r="ONN42" s="275"/>
      <c r="ONO42" s="275"/>
      <c r="ONP42" s="275"/>
      <c r="ONQ42" s="275"/>
      <c r="ONR42" s="275"/>
      <c r="ONS42" s="275"/>
      <c r="ONT42" s="275"/>
      <c r="ONU42" s="275"/>
      <c r="ONV42" s="275"/>
      <c r="ONW42" s="275"/>
      <c r="ONX42" s="275"/>
      <c r="ONY42" s="275"/>
      <c r="ONZ42" s="275"/>
      <c r="OOA42" s="275"/>
      <c r="OOB42" s="275"/>
      <c r="OOC42" s="275"/>
      <c r="OOD42" s="275"/>
      <c r="OOE42" s="275"/>
      <c r="OOF42" s="275"/>
      <c r="OOG42" s="275"/>
      <c r="OOH42" s="275"/>
      <c r="OOI42" s="275"/>
      <c r="OOJ42" s="275"/>
      <c r="OOK42" s="275"/>
      <c r="OOL42" s="275"/>
      <c r="OOM42" s="275"/>
      <c r="OON42" s="275"/>
      <c r="OOO42" s="275"/>
      <c r="OOP42" s="275"/>
      <c r="OOQ42" s="275"/>
      <c r="OOR42" s="275"/>
      <c r="OOS42" s="275"/>
      <c r="OOT42" s="275"/>
      <c r="OOU42" s="275"/>
      <c r="OOV42" s="275"/>
      <c r="OOW42" s="275"/>
      <c r="OOX42" s="275"/>
      <c r="OOY42" s="275"/>
      <c r="OOZ42" s="275"/>
      <c r="OPA42" s="275"/>
      <c r="OPB42" s="275"/>
      <c r="OPC42" s="275"/>
      <c r="OPD42" s="275"/>
      <c r="OPE42" s="275"/>
      <c r="OPF42" s="275"/>
      <c r="OPG42" s="275"/>
      <c r="OPH42" s="275"/>
      <c r="OPI42" s="275"/>
      <c r="OPJ42" s="275"/>
      <c r="OPK42" s="275"/>
      <c r="OPL42" s="275"/>
      <c r="OPM42" s="275"/>
      <c r="OPN42" s="275"/>
      <c r="OPO42" s="275"/>
      <c r="OPP42" s="275"/>
      <c r="OPQ42" s="275"/>
      <c r="OPR42" s="275"/>
      <c r="OPS42" s="275"/>
      <c r="OPT42" s="275"/>
      <c r="OPU42" s="275"/>
      <c r="OPV42" s="275"/>
      <c r="OPW42" s="275"/>
      <c r="OPX42" s="275"/>
      <c r="OPY42" s="275"/>
      <c r="OPZ42" s="275"/>
      <c r="OQA42" s="275"/>
      <c r="OQB42" s="275"/>
      <c r="OQC42" s="275"/>
      <c r="OQD42" s="275"/>
      <c r="OQE42" s="275"/>
      <c r="OQF42" s="275"/>
      <c r="OQG42" s="275"/>
      <c r="OQH42" s="275"/>
      <c r="OQI42" s="275"/>
      <c r="OQJ42" s="275"/>
      <c r="OQK42" s="275"/>
      <c r="OQL42" s="275"/>
      <c r="OQM42" s="275"/>
      <c r="OQN42" s="275"/>
      <c r="OQO42" s="275"/>
      <c r="OQP42" s="275"/>
      <c r="OQQ42" s="275"/>
      <c r="OQR42" s="275"/>
      <c r="OQS42" s="275"/>
      <c r="OQT42" s="275"/>
      <c r="OQU42" s="275"/>
      <c r="OQV42" s="275"/>
      <c r="OQW42" s="275"/>
      <c r="OQX42" s="275"/>
      <c r="OQY42" s="275"/>
      <c r="OQZ42" s="275"/>
      <c r="ORA42" s="275"/>
      <c r="ORB42" s="275"/>
      <c r="ORC42" s="275"/>
      <c r="ORD42" s="275"/>
      <c r="ORE42" s="275"/>
      <c r="ORF42" s="275"/>
      <c r="ORG42" s="275"/>
      <c r="ORH42" s="275"/>
      <c r="ORI42" s="275"/>
      <c r="ORJ42" s="275"/>
      <c r="ORK42" s="275"/>
      <c r="ORL42" s="275"/>
      <c r="ORM42" s="275"/>
      <c r="ORN42" s="275"/>
      <c r="ORO42" s="275"/>
      <c r="ORP42" s="275"/>
      <c r="ORQ42" s="275"/>
      <c r="ORR42" s="275"/>
      <c r="ORS42" s="275"/>
      <c r="ORT42" s="275"/>
      <c r="ORU42" s="275"/>
      <c r="ORV42" s="275"/>
      <c r="ORW42" s="275"/>
      <c r="ORX42" s="275"/>
      <c r="ORY42" s="275"/>
      <c r="ORZ42" s="275"/>
      <c r="OSA42" s="275"/>
      <c r="OSB42" s="275"/>
      <c r="OSC42" s="275"/>
      <c r="OSD42" s="275"/>
      <c r="OSE42" s="275"/>
      <c r="OSF42" s="275"/>
      <c r="OSG42" s="275"/>
      <c r="OSH42" s="275"/>
      <c r="OSI42" s="275"/>
      <c r="OSJ42" s="275"/>
      <c r="OSK42" s="275"/>
      <c r="OSL42" s="275"/>
      <c r="OSM42" s="275"/>
      <c r="OSN42" s="275"/>
      <c r="OSO42" s="275"/>
      <c r="OSP42" s="275"/>
      <c r="OSQ42" s="275"/>
      <c r="OSR42" s="275"/>
      <c r="OSS42" s="275"/>
      <c r="OST42" s="275"/>
      <c r="OSU42" s="275"/>
      <c r="OSV42" s="275"/>
      <c r="OSW42" s="275"/>
      <c r="OSX42" s="275"/>
      <c r="OSY42" s="275"/>
      <c r="OSZ42" s="275"/>
      <c r="OTA42" s="275"/>
      <c r="OTB42" s="275"/>
      <c r="OTC42" s="275"/>
      <c r="OTD42" s="275"/>
      <c r="OTE42" s="275"/>
      <c r="OTF42" s="275"/>
      <c r="OTG42" s="275"/>
      <c r="OTH42" s="275"/>
      <c r="OTI42" s="275"/>
      <c r="OTJ42" s="275"/>
      <c r="OTK42" s="275"/>
      <c r="OTL42" s="275"/>
      <c r="OTM42" s="275"/>
      <c r="OTN42" s="275"/>
      <c r="OTO42" s="275"/>
      <c r="OTP42" s="275"/>
      <c r="OTQ42" s="275"/>
      <c r="OTR42" s="275"/>
      <c r="OTS42" s="275"/>
      <c r="OTT42" s="275"/>
      <c r="OTU42" s="275"/>
      <c r="OTV42" s="275"/>
      <c r="OTW42" s="275"/>
      <c r="OTX42" s="275"/>
      <c r="OTY42" s="275"/>
      <c r="OTZ42" s="275"/>
      <c r="OUA42" s="275"/>
      <c r="OUB42" s="275"/>
      <c r="OUC42" s="275"/>
      <c r="OUD42" s="275"/>
      <c r="OUE42" s="275"/>
      <c r="OUF42" s="275"/>
      <c r="OUG42" s="275"/>
      <c r="OUH42" s="275"/>
      <c r="OUI42" s="275"/>
      <c r="OUJ42" s="275"/>
      <c r="OUK42" s="275"/>
      <c r="OUL42" s="275"/>
      <c r="OUM42" s="275"/>
      <c r="OUN42" s="275"/>
      <c r="OUO42" s="275"/>
      <c r="OUP42" s="275"/>
      <c r="OUQ42" s="275"/>
      <c r="OUR42" s="275"/>
      <c r="OUS42" s="275"/>
      <c r="OUT42" s="275"/>
      <c r="OUU42" s="275"/>
      <c r="OUV42" s="275"/>
      <c r="OUW42" s="275"/>
      <c r="OUX42" s="275"/>
      <c r="OUY42" s="275"/>
      <c r="OUZ42" s="275"/>
      <c r="OVA42" s="275"/>
      <c r="OVB42" s="275"/>
      <c r="OVC42" s="275"/>
      <c r="OVD42" s="275"/>
      <c r="OVE42" s="275"/>
      <c r="OVF42" s="275"/>
      <c r="OVG42" s="275"/>
      <c r="OVH42" s="275"/>
      <c r="OVI42" s="275"/>
      <c r="OVJ42" s="275"/>
      <c r="OVK42" s="275"/>
      <c r="OVL42" s="275"/>
      <c r="OVM42" s="275"/>
      <c r="OVN42" s="275"/>
      <c r="OVO42" s="275"/>
      <c r="OVP42" s="275"/>
      <c r="OVQ42" s="275"/>
      <c r="OVR42" s="275"/>
      <c r="OVS42" s="275"/>
      <c r="OVT42" s="275"/>
      <c r="OVU42" s="275"/>
      <c r="OVV42" s="275"/>
      <c r="OVW42" s="275"/>
      <c r="OVX42" s="275"/>
      <c r="OVY42" s="275"/>
      <c r="OVZ42" s="275"/>
      <c r="OWA42" s="275"/>
      <c r="OWB42" s="275"/>
      <c r="OWC42" s="275"/>
      <c r="OWD42" s="275"/>
      <c r="OWE42" s="275"/>
      <c r="OWF42" s="275"/>
      <c r="OWG42" s="275"/>
      <c r="OWH42" s="275"/>
      <c r="OWI42" s="275"/>
      <c r="OWJ42" s="275"/>
      <c r="OWK42" s="275"/>
      <c r="OWL42" s="275"/>
      <c r="OWM42" s="275"/>
      <c r="OWN42" s="275"/>
      <c r="OWO42" s="275"/>
      <c r="OWP42" s="275"/>
      <c r="OWQ42" s="275"/>
      <c r="OWR42" s="275"/>
      <c r="OWS42" s="275"/>
      <c r="OWT42" s="275"/>
      <c r="OWU42" s="275"/>
      <c r="OWV42" s="275"/>
      <c r="OWW42" s="275"/>
      <c r="OWX42" s="275"/>
      <c r="OWY42" s="275"/>
      <c r="OWZ42" s="275"/>
      <c r="OXA42" s="275"/>
      <c r="OXB42" s="275"/>
      <c r="OXC42" s="275"/>
      <c r="OXD42" s="275"/>
      <c r="OXE42" s="275"/>
      <c r="OXF42" s="275"/>
      <c r="OXG42" s="275"/>
      <c r="OXH42" s="275"/>
      <c r="OXI42" s="275"/>
      <c r="OXJ42" s="275"/>
      <c r="OXK42" s="275"/>
      <c r="OXL42" s="275"/>
      <c r="OXM42" s="275"/>
      <c r="OXN42" s="275"/>
      <c r="OXO42" s="275"/>
      <c r="OXP42" s="275"/>
      <c r="OXQ42" s="275"/>
      <c r="OXR42" s="275"/>
      <c r="OXS42" s="275"/>
      <c r="OXT42" s="275"/>
      <c r="OXU42" s="275"/>
      <c r="OXV42" s="275"/>
      <c r="OXW42" s="275"/>
      <c r="OXX42" s="275"/>
      <c r="OXY42" s="275"/>
      <c r="OXZ42" s="275"/>
      <c r="OYA42" s="275"/>
      <c r="OYB42" s="275"/>
      <c r="OYC42" s="275"/>
      <c r="OYD42" s="275"/>
      <c r="OYE42" s="275"/>
      <c r="OYF42" s="275"/>
      <c r="OYG42" s="275"/>
      <c r="OYH42" s="275"/>
      <c r="OYI42" s="275"/>
      <c r="OYJ42" s="275"/>
      <c r="OYK42" s="275"/>
      <c r="OYL42" s="275"/>
      <c r="OYM42" s="275"/>
      <c r="OYN42" s="275"/>
      <c r="OYO42" s="275"/>
      <c r="OYP42" s="275"/>
      <c r="OYQ42" s="275"/>
      <c r="OYR42" s="275"/>
      <c r="OYS42" s="275"/>
      <c r="OYT42" s="275"/>
      <c r="OYU42" s="275"/>
      <c r="OYV42" s="275"/>
      <c r="OYW42" s="275"/>
      <c r="OYX42" s="275"/>
      <c r="OYY42" s="275"/>
      <c r="OYZ42" s="275"/>
      <c r="OZA42" s="275"/>
      <c r="OZB42" s="275"/>
      <c r="OZC42" s="275"/>
      <c r="OZD42" s="275"/>
      <c r="OZE42" s="275"/>
      <c r="OZF42" s="275"/>
      <c r="OZG42" s="275"/>
      <c r="OZH42" s="275"/>
      <c r="OZI42" s="275"/>
      <c r="OZJ42" s="275"/>
      <c r="OZK42" s="275"/>
      <c r="OZL42" s="275"/>
      <c r="OZM42" s="275"/>
      <c r="OZN42" s="275"/>
      <c r="OZO42" s="275"/>
      <c r="OZP42" s="275"/>
      <c r="OZQ42" s="275"/>
      <c r="OZR42" s="275"/>
      <c r="OZS42" s="275"/>
      <c r="OZT42" s="275"/>
      <c r="OZU42" s="275"/>
      <c r="OZV42" s="275"/>
      <c r="OZW42" s="275"/>
      <c r="OZX42" s="275"/>
      <c r="OZY42" s="275"/>
      <c r="OZZ42" s="275"/>
      <c r="PAA42" s="275"/>
      <c r="PAB42" s="275"/>
      <c r="PAC42" s="275"/>
      <c r="PAD42" s="275"/>
      <c r="PAE42" s="275"/>
      <c r="PAF42" s="275"/>
      <c r="PAG42" s="275"/>
      <c r="PAH42" s="275"/>
      <c r="PAI42" s="275"/>
      <c r="PAJ42" s="275"/>
      <c r="PAK42" s="275"/>
      <c r="PAL42" s="275"/>
      <c r="PAM42" s="275"/>
      <c r="PAN42" s="275"/>
      <c r="PAO42" s="275"/>
      <c r="PAP42" s="275"/>
      <c r="PAQ42" s="275"/>
      <c r="PAR42" s="275"/>
      <c r="PAS42" s="275"/>
      <c r="PAT42" s="275"/>
      <c r="PAU42" s="275"/>
      <c r="PAV42" s="275"/>
      <c r="PAW42" s="275"/>
      <c r="PAX42" s="275"/>
      <c r="PAY42" s="275"/>
      <c r="PAZ42" s="275"/>
      <c r="PBA42" s="275"/>
      <c r="PBB42" s="275"/>
      <c r="PBC42" s="275"/>
      <c r="PBD42" s="275"/>
      <c r="PBE42" s="275"/>
      <c r="PBF42" s="275"/>
      <c r="PBG42" s="275"/>
      <c r="PBH42" s="275"/>
      <c r="PBI42" s="275"/>
      <c r="PBJ42" s="275"/>
      <c r="PBK42" s="275"/>
      <c r="PBL42" s="275"/>
      <c r="PBM42" s="275"/>
      <c r="PBN42" s="275"/>
      <c r="PBO42" s="275"/>
      <c r="PBP42" s="275"/>
      <c r="PBQ42" s="275"/>
      <c r="PBR42" s="275"/>
      <c r="PBS42" s="275"/>
      <c r="PBT42" s="275"/>
      <c r="PBU42" s="275"/>
      <c r="PBV42" s="275"/>
      <c r="PBW42" s="275"/>
      <c r="PBX42" s="275"/>
      <c r="PBY42" s="275"/>
      <c r="PBZ42" s="275"/>
      <c r="PCA42" s="275"/>
      <c r="PCB42" s="275"/>
      <c r="PCC42" s="275"/>
      <c r="PCD42" s="275"/>
      <c r="PCE42" s="275"/>
      <c r="PCF42" s="275"/>
      <c r="PCG42" s="275"/>
      <c r="PCH42" s="275"/>
      <c r="PCI42" s="275"/>
      <c r="PCJ42" s="275"/>
      <c r="PCK42" s="275"/>
      <c r="PCL42" s="275"/>
      <c r="PCM42" s="275"/>
      <c r="PCN42" s="275"/>
      <c r="PCO42" s="275"/>
      <c r="PCP42" s="275"/>
      <c r="PCQ42" s="275"/>
      <c r="PCR42" s="275"/>
      <c r="PCS42" s="275"/>
      <c r="PCT42" s="275"/>
      <c r="PCU42" s="275"/>
      <c r="PCV42" s="275"/>
      <c r="PCW42" s="275"/>
      <c r="PCX42" s="275"/>
      <c r="PCY42" s="275"/>
      <c r="PCZ42" s="275"/>
      <c r="PDA42" s="275"/>
      <c r="PDB42" s="275"/>
      <c r="PDC42" s="275"/>
      <c r="PDD42" s="275"/>
      <c r="PDE42" s="275"/>
      <c r="PDF42" s="275"/>
      <c r="PDG42" s="275"/>
      <c r="PDH42" s="275"/>
      <c r="PDI42" s="275"/>
      <c r="PDJ42" s="275"/>
      <c r="PDK42" s="275"/>
      <c r="PDL42" s="275"/>
      <c r="PDM42" s="275"/>
      <c r="PDN42" s="275"/>
      <c r="PDO42" s="275"/>
      <c r="PDP42" s="275"/>
      <c r="PDQ42" s="275"/>
      <c r="PDR42" s="275"/>
      <c r="PDS42" s="275"/>
      <c r="PDT42" s="275"/>
      <c r="PDU42" s="275"/>
      <c r="PDV42" s="275"/>
      <c r="PDW42" s="275"/>
      <c r="PDX42" s="275"/>
      <c r="PDY42" s="275"/>
      <c r="PDZ42" s="275"/>
      <c r="PEA42" s="275"/>
      <c r="PEB42" s="275"/>
      <c r="PEC42" s="275"/>
      <c r="PED42" s="275"/>
      <c r="PEE42" s="275"/>
      <c r="PEF42" s="275"/>
      <c r="PEG42" s="275"/>
      <c r="PEH42" s="275"/>
      <c r="PEI42" s="275"/>
      <c r="PEJ42" s="275"/>
      <c r="PEK42" s="275"/>
      <c r="PEL42" s="275"/>
      <c r="PEM42" s="275"/>
      <c r="PEN42" s="275"/>
      <c r="PEO42" s="275"/>
      <c r="PEP42" s="275"/>
      <c r="PEQ42" s="275"/>
      <c r="PER42" s="275"/>
      <c r="PES42" s="275"/>
      <c r="PET42" s="275"/>
      <c r="PEU42" s="275"/>
      <c r="PEV42" s="275"/>
      <c r="PEW42" s="275"/>
      <c r="PEX42" s="275"/>
      <c r="PEY42" s="275"/>
      <c r="PEZ42" s="275"/>
      <c r="PFA42" s="275"/>
      <c r="PFB42" s="275"/>
      <c r="PFC42" s="275"/>
      <c r="PFD42" s="275"/>
      <c r="PFE42" s="275"/>
      <c r="PFF42" s="275"/>
      <c r="PFG42" s="275"/>
      <c r="PFH42" s="275"/>
      <c r="PFI42" s="275"/>
      <c r="PFJ42" s="275"/>
      <c r="PFK42" s="275"/>
      <c r="PFL42" s="275"/>
      <c r="PFM42" s="275"/>
      <c r="PFN42" s="275"/>
      <c r="PFO42" s="275"/>
      <c r="PFP42" s="275"/>
      <c r="PFQ42" s="275"/>
      <c r="PFR42" s="275"/>
      <c r="PFS42" s="275"/>
      <c r="PFT42" s="275"/>
      <c r="PFU42" s="275"/>
      <c r="PFV42" s="275"/>
      <c r="PFW42" s="275"/>
      <c r="PFX42" s="275"/>
      <c r="PFY42" s="275"/>
      <c r="PFZ42" s="275"/>
      <c r="PGA42" s="275"/>
      <c r="PGB42" s="275"/>
      <c r="PGC42" s="275"/>
      <c r="PGD42" s="275"/>
      <c r="PGE42" s="275"/>
      <c r="PGF42" s="275"/>
      <c r="PGG42" s="275"/>
      <c r="PGH42" s="275"/>
      <c r="PGI42" s="275"/>
      <c r="PGJ42" s="275"/>
      <c r="PGK42" s="275"/>
      <c r="PGL42" s="275"/>
      <c r="PGM42" s="275"/>
      <c r="PGN42" s="275"/>
      <c r="PGO42" s="275"/>
      <c r="PGP42" s="275"/>
      <c r="PGQ42" s="275"/>
      <c r="PGR42" s="275"/>
      <c r="PGS42" s="275"/>
      <c r="PGT42" s="275"/>
      <c r="PGU42" s="275"/>
      <c r="PGV42" s="275"/>
      <c r="PGW42" s="275"/>
      <c r="PGX42" s="275"/>
      <c r="PGY42" s="275"/>
      <c r="PGZ42" s="275"/>
      <c r="PHA42" s="275"/>
      <c r="PHB42" s="275"/>
      <c r="PHC42" s="275"/>
      <c r="PHD42" s="275"/>
      <c r="PHE42" s="275"/>
      <c r="PHF42" s="275"/>
      <c r="PHG42" s="275"/>
      <c r="PHH42" s="275"/>
      <c r="PHI42" s="275"/>
      <c r="PHJ42" s="275"/>
      <c r="PHK42" s="275"/>
      <c r="PHL42" s="275"/>
      <c r="PHM42" s="275"/>
      <c r="PHN42" s="275"/>
      <c r="PHO42" s="275"/>
      <c r="PHP42" s="275"/>
      <c r="PHQ42" s="275"/>
      <c r="PHR42" s="275"/>
      <c r="PHS42" s="275"/>
      <c r="PHT42" s="275"/>
      <c r="PHU42" s="275"/>
      <c r="PHV42" s="275"/>
      <c r="PHW42" s="275"/>
      <c r="PHX42" s="275"/>
      <c r="PHY42" s="275"/>
      <c r="PHZ42" s="275"/>
      <c r="PIA42" s="275"/>
      <c r="PIB42" s="275"/>
      <c r="PIC42" s="275"/>
      <c r="PID42" s="275"/>
      <c r="PIE42" s="275"/>
      <c r="PIF42" s="275"/>
      <c r="PIG42" s="275"/>
      <c r="PIH42" s="275"/>
      <c r="PII42" s="275"/>
      <c r="PIJ42" s="275"/>
      <c r="PIK42" s="275"/>
      <c r="PIL42" s="275"/>
      <c r="PIM42" s="275"/>
      <c r="PIN42" s="275"/>
      <c r="PIO42" s="275"/>
      <c r="PIP42" s="275"/>
      <c r="PIQ42" s="275"/>
      <c r="PIR42" s="275"/>
      <c r="PIS42" s="275"/>
      <c r="PIT42" s="275"/>
      <c r="PIU42" s="275"/>
      <c r="PIV42" s="275"/>
      <c r="PIW42" s="275"/>
      <c r="PIX42" s="275"/>
      <c r="PIY42" s="275"/>
      <c r="PIZ42" s="275"/>
      <c r="PJA42" s="275"/>
      <c r="PJB42" s="275"/>
      <c r="PJC42" s="275"/>
      <c r="PJD42" s="275"/>
      <c r="PJE42" s="275"/>
      <c r="PJF42" s="275"/>
      <c r="PJG42" s="275"/>
      <c r="PJH42" s="275"/>
      <c r="PJI42" s="275"/>
      <c r="PJJ42" s="275"/>
      <c r="PJK42" s="275"/>
      <c r="PJL42" s="275"/>
      <c r="PJM42" s="275"/>
      <c r="PJN42" s="275"/>
      <c r="PJO42" s="275"/>
      <c r="PJP42" s="275"/>
      <c r="PJQ42" s="275"/>
      <c r="PJR42" s="275"/>
      <c r="PJS42" s="275"/>
      <c r="PJT42" s="275"/>
      <c r="PJU42" s="275"/>
      <c r="PJV42" s="275"/>
      <c r="PJW42" s="275"/>
      <c r="PJX42" s="275"/>
      <c r="PJY42" s="275"/>
      <c r="PJZ42" s="275"/>
      <c r="PKA42" s="275"/>
      <c r="PKB42" s="275"/>
      <c r="PKC42" s="275"/>
      <c r="PKD42" s="275"/>
      <c r="PKE42" s="275"/>
      <c r="PKF42" s="275"/>
      <c r="PKG42" s="275"/>
      <c r="PKH42" s="275"/>
      <c r="PKI42" s="275"/>
      <c r="PKJ42" s="275"/>
      <c r="PKK42" s="275"/>
      <c r="PKL42" s="275"/>
      <c r="PKM42" s="275"/>
      <c r="PKN42" s="275"/>
      <c r="PKO42" s="275"/>
      <c r="PKP42" s="275"/>
      <c r="PKQ42" s="275"/>
      <c r="PKR42" s="275"/>
      <c r="PKS42" s="275"/>
      <c r="PKT42" s="275"/>
      <c r="PKU42" s="275"/>
      <c r="PKV42" s="275"/>
      <c r="PKW42" s="275"/>
      <c r="PKX42" s="275"/>
      <c r="PKY42" s="275"/>
      <c r="PKZ42" s="275"/>
      <c r="PLA42" s="275"/>
      <c r="PLB42" s="275"/>
      <c r="PLC42" s="275"/>
      <c r="PLD42" s="275"/>
      <c r="PLE42" s="275"/>
      <c r="PLF42" s="275"/>
      <c r="PLG42" s="275"/>
      <c r="PLH42" s="275"/>
      <c r="PLI42" s="275"/>
      <c r="PLJ42" s="275"/>
      <c r="PLK42" s="275"/>
      <c r="PLL42" s="275"/>
      <c r="PLM42" s="275"/>
      <c r="PLN42" s="275"/>
      <c r="PLO42" s="275"/>
      <c r="PLP42" s="275"/>
      <c r="PLQ42" s="275"/>
      <c r="PLR42" s="275"/>
      <c r="PLS42" s="275"/>
      <c r="PLT42" s="275"/>
      <c r="PLU42" s="275"/>
      <c r="PLV42" s="275"/>
      <c r="PLW42" s="275"/>
      <c r="PLX42" s="275"/>
      <c r="PLY42" s="275"/>
      <c r="PLZ42" s="275"/>
      <c r="PMA42" s="275"/>
      <c r="PMB42" s="275"/>
      <c r="PMC42" s="275"/>
      <c r="PMD42" s="275"/>
      <c r="PME42" s="275"/>
      <c r="PMF42" s="275"/>
      <c r="PMG42" s="275"/>
      <c r="PMH42" s="275"/>
      <c r="PMI42" s="275"/>
      <c r="PMJ42" s="275"/>
      <c r="PMK42" s="275"/>
      <c r="PML42" s="275"/>
      <c r="PMM42" s="275"/>
      <c r="PMN42" s="275"/>
      <c r="PMO42" s="275"/>
      <c r="PMP42" s="275"/>
      <c r="PMQ42" s="275"/>
      <c r="PMR42" s="275"/>
      <c r="PMS42" s="275"/>
      <c r="PMT42" s="275"/>
      <c r="PMU42" s="275"/>
      <c r="PMV42" s="275"/>
      <c r="PMW42" s="275"/>
      <c r="PMX42" s="275"/>
      <c r="PMY42" s="275"/>
      <c r="PMZ42" s="275"/>
      <c r="PNA42" s="275"/>
      <c r="PNB42" s="275"/>
      <c r="PNC42" s="275"/>
      <c r="PND42" s="275"/>
      <c r="PNE42" s="275"/>
      <c r="PNF42" s="275"/>
      <c r="PNG42" s="275"/>
      <c r="PNH42" s="275"/>
      <c r="PNI42" s="275"/>
      <c r="PNJ42" s="275"/>
      <c r="PNK42" s="275"/>
      <c r="PNL42" s="275"/>
      <c r="PNM42" s="275"/>
      <c r="PNN42" s="275"/>
      <c r="PNO42" s="275"/>
      <c r="PNP42" s="275"/>
      <c r="PNQ42" s="275"/>
      <c r="PNR42" s="275"/>
      <c r="PNS42" s="275"/>
      <c r="PNT42" s="275"/>
      <c r="PNU42" s="275"/>
      <c r="PNV42" s="275"/>
      <c r="PNW42" s="275"/>
      <c r="PNX42" s="275"/>
      <c r="PNY42" s="275"/>
      <c r="PNZ42" s="275"/>
      <c r="POA42" s="275"/>
      <c r="POB42" s="275"/>
      <c r="POC42" s="275"/>
      <c r="POD42" s="275"/>
      <c r="POE42" s="275"/>
      <c r="POF42" s="275"/>
      <c r="POG42" s="275"/>
      <c r="POH42" s="275"/>
      <c r="POI42" s="275"/>
      <c r="POJ42" s="275"/>
      <c r="POK42" s="275"/>
      <c r="POL42" s="275"/>
      <c r="POM42" s="275"/>
      <c r="PON42" s="275"/>
      <c r="POO42" s="275"/>
      <c r="POP42" s="275"/>
      <c r="POQ42" s="275"/>
      <c r="POR42" s="275"/>
      <c r="POS42" s="275"/>
      <c r="POT42" s="275"/>
      <c r="POU42" s="275"/>
      <c r="POV42" s="275"/>
      <c r="POW42" s="275"/>
      <c r="POX42" s="275"/>
      <c r="POY42" s="275"/>
      <c r="POZ42" s="275"/>
      <c r="PPA42" s="275"/>
      <c r="PPB42" s="275"/>
      <c r="PPC42" s="275"/>
      <c r="PPD42" s="275"/>
      <c r="PPE42" s="275"/>
      <c r="PPF42" s="275"/>
      <c r="PPG42" s="275"/>
      <c r="PPH42" s="275"/>
      <c r="PPI42" s="275"/>
      <c r="PPJ42" s="275"/>
      <c r="PPK42" s="275"/>
      <c r="PPL42" s="275"/>
      <c r="PPM42" s="275"/>
      <c r="PPN42" s="275"/>
      <c r="PPO42" s="275"/>
      <c r="PPP42" s="275"/>
      <c r="PPQ42" s="275"/>
      <c r="PPR42" s="275"/>
      <c r="PPS42" s="275"/>
      <c r="PPT42" s="275"/>
      <c r="PPU42" s="275"/>
      <c r="PPV42" s="275"/>
      <c r="PPW42" s="275"/>
      <c r="PPX42" s="275"/>
      <c r="PPY42" s="275"/>
      <c r="PPZ42" s="275"/>
      <c r="PQA42" s="275"/>
      <c r="PQB42" s="275"/>
      <c r="PQC42" s="275"/>
      <c r="PQD42" s="275"/>
      <c r="PQE42" s="275"/>
      <c r="PQF42" s="275"/>
      <c r="PQG42" s="275"/>
      <c r="PQH42" s="275"/>
      <c r="PQI42" s="275"/>
      <c r="PQJ42" s="275"/>
      <c r="PQK42" s="275"/>
      <c r="PQL42" s="275"/>
      <c r="PQM42" s="275"/>
      <c r="PQN42" s="275"/>
      <c r="PQO42" s="275"/>
      <c r="PQP42" s="275"/>
      <c r="PQQ42" s="275"/>
      <c r="PQR42" s="275"/>
      <c r="PQS42" s="275"/>
      <c r="PQT42" s="275"/>
      <c r="PQU42" s="275"/>
      <c r="PQV42" s="275"/>
      <c r="PQW42" s="275"/>
      <c r="PQX42" s="275"/>
      <c r="PQY42" s="275"/>
      <c r="PQZ42" s="275"/>
      <c r="PRA42" s="275"/>
      <c r="PRB42" s="275"/>
      <c r="PRC42" s="275"/>
      <c r="PRD42" s="275"/>
      <c r="PRE42" s="275"/>
      <c r="PRF42" s="275"/>
      <c r="PRG42" s="275"/>
      <c r="PRH42" s="275"/>
      <c r="PRI42" s="275"/>
      <c r="PRJ42" s="275"/>
      <c r="PRK42" s="275"/>
      <c r="PRL42" s="275"/>
      <c r="PRM42" s="275"/>
      <c r="PRN42" s="275"/>
      <c r="PRO42" s="275"/>
      <c r="PRP42" s="275"/>
      <c r="PRQ42" s="275"/>
      <c r="PRR42" s="275"/>
      <c r="PRS42" s="275"/>
      <c r="PRT42" s="275"/>
      <c r="PRU42" s="275"/>
      <c r="PRV42" s="275"/>
      <c r="PRW42" s="275"/>
      <c r="PRX42" s="275"/>
      <c r="PRY42" s="275"/>
      <c r="PRZ42" s="275"/>
      <c r="PSA42" s="275"/>
      <c r="PSB42" s="275"/>
      <c r="PSC42" s="275"/>
      <c r="PSD42" s="275"/>
      <c r="PSE42" s="275"/>
      <c r="PSF42" s="275"/>
      <c r="PSG42" s="275"/>
      <c r="PSH42" s="275"/>
      <c r="PSI42" s="275"/>
      <c r="PSJ42" s="275"/>
      <c r="PSK42" s="275"/>
      <c r="PSL42" s="275"/>
      <c r="PSM42" s="275"/>
      <c r="PSN42" s="275"/>
      <c r="PSO42" s="275"/>
      <c r="PSP42" s="275"/>
      <c r="PSQ42" s="275"/>
      <c r="PSR42" s="275"/>
      <c r="PSS42" s="275"/>
      <c r="PST42" s="275"/>
      <c r="PSU42" s="275"/>
      <c r="PSV42" s="275"/>
      <c r="PSW42" s="275"/>
      <c r="PSX42" s="275"/>
      <c r="PSY42" s="275"/>
      <c r="PSZ42" s="275"/>
      <c r="PTA42" s="275"/>
      <c r="PTB42" s="275"/>
      <c r="PTC42" s="275"/>
      <c r="PTD42" s="275"/>
      <c r="PTE42" s="275"/>
      <c r="PTF42" s="275"/>
      <c r="PTG42" s="275"/>
      <c r="PTH42" s="275"/>
      <c r="PTI42" s="275"/>
      <c r="PTJ42" s="275"/>
      <c r="PTK42" s="275"/>
      <c r="PTL42" s="275"/>
      <c r="PTM42" s="275"/>
      <c r="PTN42" s="275"/>
      <c r="PTO42" s="275"/>
      <c r="PTP42" s="275"/>
      <c r="PTQ42" s="275"/>
      <c r="PTR42" s="275"/>
      <c r="PTS42" s="275"/>
      <c r="PTT42" s="275"/>
      <c r="PTU42" s="275"/>
      <c r="PTV42" s="275"/>
      <c r="PTW42" s="275"/>
      <c r="PTX42" s="275"/>
      <c r="PTY42" s="275"/>
      <c r="PTZ42" s="275"/>
      <c r="PUA42" s="275"/>
      <c r="PUB42" s="275"/>
      <c r="PUC42" s="275"/>
      <c r="PUD42" s="275"/>
      <c r="PUE42" s="275"/>
      <c r="PUF42" s="275"/>
      <c r="PUG42" s="275"/>
      <c r="PUH42" s="275"/>
      <c r="PUI42" s="275"/>
      <c r="PUJ42" s="275"/>
      <c r="PUK42" s="275"/>
      <c r="PUL42" s="275"/>
      <c r="PUM42" s="275"/>
      <c r="PUN42" s="275"/>
      <c r="PUO42" s="275"/>
      <c r="PUP42" s="275"/>
      <c r="PUQ42" s="275"/>
      <c r="PUR42" s="275"/>
      <c r="PUS42" s="275"/>
      <c r="PUT42" s="275"/>
      <c r="PUU42" s="275"/>
      <c r="PUV42" s="275"/>
      <c r="PUW42" s="275"/>
      <c r="PUX42" s="275"/>
      <c r="PUY42" s="275"/>
      <c r="PUZ42" s="275"/>
      <c r="PVA42" s="275"/>
      <c r="PVB42" s="275"/>
      <c r="PVC42" s="275"/>
      <c r="PVD42" s="275"/>
      <c r="PVE42" s="275"/>
      <c r="PVF42" s="275"/>
      <c r="PVG42" s="275"/>
      <c r="PVH42" s="275"/>
      <c r="PVI42" s="275"/>
      <c r="PVJ42" s="275"/>
      <c r="PVK42" s="275"/>
      <c r="PVL42" s="275"/>
      <c r="PVM42" s="275"/>
      <c r="PVN42" s="275"/>
      <c r="PVO42" s="275"/>
      <c r="PVP42" s="275"/>
      <c r="PVQ42" s="275"/>
      <c r="PVR42" s="275"/>
      <c r="PVS42" s="275"/>
      <c r="PVT42" s="275"/>
      <c r="PVU42" s="275"/>
      <c r="PVV42" s="275"/>
      <c r="PVW42" s="275"/>
      <c r="PVX42" s="275"/>
      <c r="PVY42" s="275"/>
      <c r="PVZ42" s="275"/>
      <c r="PWA42" s="275"/>
      <c r="PWB42" s="275"/>
      <c r="PWC42" s="275"/>
      <c r="PWD42" s="275"/>
      <c r="PWE42" s="275"/>
      <c r="PWF42" s="275"/>
      <c r="PWG42" s="275"/>
      <c r="PWH42" s="275"/>
      <c r="PWI42" s="275"/>
      <c r="PWJ42" s="275"/>
      <c r="PWK42" s="275"/>
      <c r="PWL42" s="275"/>
      <c r="PWM42" s="275"/>
      <c r="PWN42" s="275"/>
      <c r="PWO42" s="275"/>
      <c r="PWP42" s="275"/>
      <c r="PWQ42" s="275"/>
      <c r="PWR42" s="275"/>
      <c r="PWS42" s="275"/>
      <c r="PWT42" s="275"/>
      <c r="PWU42" s="275"/>
      <c r="PWV42" s="275"/>
      <c r="PWW42" s="275"/>
      <c r="PWX42" s="275"/>
      <c r="PWY42" s="275"/>
      <c r="PWZ42" s="275"/>
      <c r="PXA42" s="275"/>
      <c r="PXB42" s="275"/>
      <c r="PXC42" s="275"/>
      <c r="PXD42" s="275"/>
      <c r="PXE42" s="275"/>
      <c r="PXF42" s="275"/>
      <c r="PXG42" s="275"/>
      <c r="PXH42" s="275"/>
      <c r="PXI42" s="275"/>
      <c r="PXJ42" s="275"/>
      <c r="PXK42" s="275"/>
      <c r="PXL42" s="275"/>
      <c r="PXM42" s="275"/>
      <c r="PXN42" s="275"/>
      <c r="PXO42" s="275"/>
      <c r="PXP42" s="275"/>
      <c r="PXQ42" s="275"/>
      <c r="PXR42" s="275"/>
      <c r="PXS42" s="275"/>
      <c r="PXT42" s="275"/>
      <c r="PXU42" s="275"/>
      <c r="PXV42" s="275"/>
      <c r="PXW42" s="275"/>
      <c r="PXX42" s="275"/>
      <c r="PXY42" s="275"/>
      <c r="PXZ42" s="275"/>
      <c r="PYA42" s="275"/>
      <c r="PYB42" s="275"/>
      <c r="PYC42" s="275"/>
      <c r="PYD42" s="275"/>
      <c r="PYE42" s="275"/>
      <c r="PYF42" s="275"/>
      <c r="PYG42" s="275"/>
      <c r="PYH42" s="275"/>
      <c r="PYI42" s="275"/>
      <c r="PYJ42" s="275"/>
      <c r="PYK42" s="275"/>
      <c r="PYL42" s="275"/>
      <c r="PYM42" s="275"/>
      <c r="PYN42" s="275"/>
      <c r="PYO42" s="275"/>
      <c r="PYP42" s="275"/>
      <c r="PYQ42" s="275"/>
      <c r="PYR42" s="275"/>
      <c r="PYS42" s="275"/>
      <c r="PYT42" s="275"/>
      <c r="PYU42" s="275"/>
      <c r="PYV42" s="275"/>
      <c r="PYW42" s="275"/>
      <c r="PYX42" s="275"/>
      <c r="PYY42" s="275"/>
      <c r="PYZ42" s="275"/>
      <c r="PZA42" s="275"/>
      <c r="PZB42" s="275"/>
      <c r="PZC42" s="275"/>
      <c r="PZD42" s="275"/>
      <c r="PZE42" s="275"/>
      <c r="PZF42" s="275"/>
      <c r="PZG42" s="275"/>
      <c r="PZH42" s="275"/>
      <c r="PZI42" s="275"/>
      <c r="PZJ42" s="275"/>
      <c r="PZK42" s="275"/>
      <c r="PZL42" s="275"/>
      <c r="PZM42" s="275"/>
      <c r="PZN42" s="275"/>
      <c r="PZO42" s="275"/>
      <c r="PZP42" s="275"/>
      <c r="PZQ42" s="275"/>
      <c r="PZR42" s="275"/>
      <c r="PZS42" s="275"/>
      <c r="PZT42" s="275"/>
      <c r="PZU42" s="275"/>
      <c r="PZV42" s="275"/>
      <c r="PZW42" s="275"/>
      <c r="PZX42" s="275"/>
      <c r="PZY42" s="275"/>
      <c r="PZZ42" s="275"/>
      <c r="QAA42" s="275"/>
      <c r="QAB42" s="275"/>
      <c r="QAC42" s="275"/>
      <c r="QAD42" s="275"/>
      <c r="QAE42" s="275"/>
      <c r="QAF42" s="275"/>
      <c r="QAG42" s="275"/>
      <c r="QAH42" s="275"/>
      <c r="QAI42" s="275"/>
      <c r="QAJ42" s="275"/>
      <c r="QAK42" s="275"/>
      <c r="QAL42" s="275"/>
      <c r="QAM42" s="275"/>
      <c r="QAN42" s="275"/>
      <c r="QAO42" s="275"/>
      <c r="QAP42" s="275"/>
      <c r="QAQ42" s="275"/>
      <c r="QAR42" s="275"/>
      <c r="QAS42" s="275"/>
      <c r="QAT42" s="275"/>
      <c r="QAU42" s="275"/>
      <c r="QAV42" s="275"/>
      <c r="QAW42" s="275"/>
      <c r="QAX42" s="275"/>
      <c r="QAY42" s="275"/>
      <c r="QAZ42" s="275"/>
      <c r="QBA42" s="275"/>
      <c r="QBB42" s="275"/>
      <c r="QBC42" s="275"/>
      <c r="QBD42" s="275"/>
      <c r="QBE42" s="275"/>
      <c r="QBF42" s="275"/>
      <c r="QBG42" s="275"/>
      <c r="QBH42" s="275"/>
      <c r="QBI42" s="275"/>
      <c r="QBJ42" s="275"/>
      <c r="QBK42" s="275"/>
      <c r="QBL42" s="275"/>
      <c r="QBM42" s="275"/>
      <c r="QBN42" s="275"/>
      <c r="QBO42" s="275"/>
      <c r="QBP42" s="275"/>
      <c r="QBQ42" s="275"/>
      <c r="QBR42" s="275"/>
      <c r="QBS42" s="275"/>
      <c r="QBT42" s="275"/>
      <c r="QBU42" s="275"/>
      <c r="QBV42" s="275"/>
      <c r="QBW42" s="275"/>
      <c r="QBX42" s="275"/>
      <c r="QBY42" s="275"/>
      <c r="QBZ42" s="275"/>
      <c r="QCA42" s="275"/>
      <c r="QCB42" s="275"/>
      <c r="QCC42" s="275"/>
      <c r="QCD42" s="275"/>
      <c r="QCE42" s="275"/>
      <c r="QCF42" s="275"/>
      <c r="QCG42" s="275"/>
      <c r="QCH42" s="275"/>
      <c r="QCI42" s="275"/>
      <c r="QCJ42" s="275"/>
      <c r="QCK42" s="275"/>
      <c r="QCL42" s="275"/>
      <c r="QCM42" s="275"/>
      <c r="QCN42" s="275"/>
      <c r="QCO42" s="275"/>
      <c r="QCP42" s="275"/>
      <c r="QCQ42" s="275"/>
      <c r="QCR42" s="275"/>
      <c r="QCS42" s="275"/>
      <c r="QCT42" s="275"/>
      <c r="QCU42" s="275"/>
      <c r="QCV42" s="275"/>
      <c r="QCW42" s="275"/>
      <c r="QCX42" s="275"/>
      <c r="QCY42" s="275"/>
      <c r="QCZ42" s="275"/>
      <c r="QDA42" s="275"/>
      <c r="QDB42" s="275"/>
      <c r="QDC42" s="275"/>
      <c r="QDD42" s="275"/>
      <c r="QDE42" s="275"/>
      <c r="QDF42" s="275"/>
      <c r="QDG42" s="275"/>
      <c r="QDH42" s="275"/>
      <c r="QDI42" s="275"/>
      <c r="QDJ42" s="275"/>
      <c r="QDK42" s="275"/>
      <c r="QDL42" s="275"/>
      <c r="QDM42" s="275"/>
      <c r="QDN42" s="275"/>
      <c r="QDO42" s="275"/>
      <c r="QDP42" s="275"/>
      <c r="QDQ42" s="275"/>
      <c r="QDR42" s="275"/>
      <c r="QDS42" s="275"/>
      <c r="QDT42" s="275"/>
      <c r="QDU42" s="275"/>
      <c r="QDV42" s="275"/>
      <c r="QDW42" s="275"/>
      <c r="QDX42" s="275"/>
      <c r="QDY42" s="275"/>
      <c r="QDZ42" s="275"/>
      <c r="QEA42" s="275"/>
      <c r="QEB42" s="275"/>
      <c r="QEC42" s="275"/>
      <c r="QED42" s="275"/>
      <c r="QEE42" s="275"/>
      <c r="QEF42" s="275"/>
      <c r="QEG42" s="275"/>
      <c r="QEH42" s="275"/>
      <c r="QEI42" s="275"/>
      <c r="QEJ42" s="275"/>
      <c r="QEK42" s="275"/>
      <c r="QEL42" s="275"/>
      <c r="QEM42" s="275"/>
      <c r="QEN42" s="275"/>
      <c r="QEO42" s="275"/>
      <c r="QEP42" s="275"/>
      <c r="QEQ42" s="275"/>
      <c r="QER42" s="275"/>
      <c r="QES42" s="275"/>
      <c r="QET42" s="275"/>
      <c r="QEU42" s="275"/>
      <c r="QEV42" s="275"/>
      <c r="QEW42" s="275"/>
      <c r="QEX42" s="275"/>
      <c r="QEY42" s="275"/>
      <c r="QEZ42" s="275"/>
      <c r="QFA42" s="275"/>
      <c r="QFB42" s="275"/>
      <c r="QFC42" s="275"/>
      <c r="QFD42" s="275"/>
      <c r="QFE42" s="275"/>
      <c r="QFF42" s="275"/>
      <c r="QFG42" s="275"/>
      <c r="QFH42" s="275"/>
      <c r="QFI42" s="275"/>
      <c r="QFJ42" s="275"/>
      <c r="QFK42" s="275"/>
      <c r="QFL42" s="275"/>
      <c r="QFM42" s="275"/>
      <c r="QFN42" s="275"/>
      <c r="QFO42" s="275"/>
      <c r="QFP42" s="275"/>
      <c r="QFQ42" s="275"/>
      <c r="QFR42" s="275"/>
      <c r="QFS42" s="275"/>
      <c r="QFT42" s="275"/>
      <c r="QFU42" s="275"/>
      <c r="QFV42" s="275"/>
      <c r="QFW42" s="275"/>
      <c r="QFX42" s="275"/>
      <c r="QFY42" s="275"/>
      <c r="QFZ42" s="275"/>
      <c r="QGA42" s="275"/>
      <c r="QGB42" s="275"/>
      <c r="QGC42" s="275"/>
      <c r="QGD42" s="275"/>
      <c r="QGE42" s="275"/>
      <c r="QGF42" s="275"/>
      <c r="QGG42" s="275"/>
      <c r="QGH42" s="275"/>
      <c r="QGI42" s="275"/>
      <c r="QGJ42" s="275"/>
      <c r="QGK42" s="275"/>
      <c r="QGL42" s="275"/>
      <c r="QGM42" s="275"/>
      <c r="QGN42" s="275"/>
      <c r="QGO42" s="275"/>
      <c r="QGP42" s="275"/>
      <c r="QGQ42" s="275"/>
      <c r="QGR42" s="275"/>
      <c r="QGS42" s="275"/>
      <c r="QGT42" s="275"/>
      <c r="QGU42" s="275"/>
      <c r="QGV42" s="275"/>
      <c r="QGW42" s="275"/>
      <c r="QGX42" s="275"/>
      <c r="QGY42" s="275"/>
      <c r="QGZ42" s="275"/>
      <c r="QHA42" s="275"/>
      <c r="QHB42" s="275"/>
      <c r="QHC42" s="275"/>
      <c r="QHD42" s="275"/>
      <c r="QHE42" s="275"/>
      <c r="QHF42" s="275"/>
      <c r="QHG42" s="275"/>
      <c r="QHH42" s="275"/>
      <c r="QHI42" s="275"/>
      <c r="QHJ42" s="275"/>
      <c r="QHK42" s="275"/>
      <c r="QHL42" s="275"/>
      <c r="QHM42" s="275"/>
      <c r="QHN42" s="275"/>
      <c r="QHO42" s="275"/>
      <c r="QHP42" s="275"/>
      <c r="QHQ42" s="275"/>
      <c r="QHR42" s="275"/>
      <c r="QHS42" s="275"/>
      <c r="QHT42" s="275"/>
      <c r="QHU42" s="275"/>
      <c r="QHV42" s="275"/>
      <c r="QHW42" s="275"/>
      <c r="QHX42" s="275"/>
      <c r="QHY42" s="275"/>
      <c r="QHZ42" s="275"/>
      <c r="QIA42" s="275"/>
      <c r="QIB42" s="275"/>
      <c r="QIC42" s="275"/>
      <c r="QID42" s="275"/>
      <c r="QIE42" s="275"/>
      <c r="QIF42" s="275"/>
      <c r="QIG42" s="275"/>
      <c r="QIH42" s="275"/>
      <c r="QII42" s="275"/>
      <c r="QIJ42" s="275"/>
      <c r="QIK42" s="275"/>
      <c r="QIL42" s="275"/>
      <c r="QIM42" s="275"/>
      <c r="QIN42" s="275"/>
      <c r="QIO42" s="275"/>
      <c r="QIP42" s="275"/>
      <c r="QIQ42" s="275"/>
      <c r="QIR42" s="275"/>
      <c r="QIS42" s="275"/>
      <c r="QIT42" s="275"/>
      <c r="QIU42" s="275"/>
      <c r="QIV42" s="275"/>
      <c r="QIW42" s="275"/>
      <c r="QIX42" s="275"/>
      <c r="QIY42" s="275"/>
      <c r="QIZ42" s="275"/>
      <c r="QJA42" s="275"/>
      <c r="QJB42" s="275"/>
      <c r="QJC42" s="275"/>
      <c r="QJD42" s="275"/>
      <c r="QJE42" s="275"/>
      <c r="QJF42" s="275"/>
      <c r="QJG42" s="275"/>
      <c r="QJH42" s="275"/>
      <c r="QJI42" s="275"/>
      <c r="QJJ42" s="275"/>
      <c r="QJK42" s="275"/>
      <c r="QJL42" s="275"/>
      <c r="QJM42" s="275"/>
      <c r="QJN42" s="275"/>
      <c r="QJO42" s="275"/>
      <c r="QJP42" s="275"/>
      <c r="QJQ42" s="275"/>
      <c r="QJR42" s="275"/>
      <c r="QJS42" s="275"/>
      <c r="QJT42" s="275"/>
      <c r="QJU42" s="275"/>
      <c r="QJV42" s="275"/>
      <c r="QJW42" s="275"/>
      <c r="QJX42" s="275"/>
      <c r="QJY42" s="275"/>
      <c r="QJZ42" s="275"/>
      <c r="QKA42" s="275"/>
      <c r="QKB42" s="275"/>
      <c r="QKC42" s="275"/>
      <c r="QKD42" s="275"/>
      <c r="QKE42" s="275"/>
      <c r="QKF42" s="275"/>
      <c r="QKG42" s="275"/>
      <c r="QKH42" s="275"/>
      <c r="QKI42" s="275"/>
      <c r="QKJ42" s="275"/>
      <c r="QKK42" s="275"/>
      <c r="QKL42" s="275"/>
      <c r="QKM42" s="275"/>
      <c r="QKN42" s="275"/>
      <c r="QKO42" s="275"/>
      <c r="QKP42" s="275"/>
      <c r="QKQ42" s="275"/>
      <c r="QKR42" s="275"/>
      <c r="QKS42" s="275"/>
      <c r="QKT42" s="275"/>
      <c r="QKU42" s="275"/>
      <c r="QKV42" s="275"/>
      <c r="QKW42" s="275"/>
      <c r="QKX42" s="275"/>
      <c r="QKY42" s="275"/>
      <c r="QKZ42" s="275"/>
      <c r="QLA42" s="275"/>
      <c r="QLB42" s="275"/>
      <c r="QLC42" s="275"/>
      <c r="QLD42" s="275"/>
      <c r="QLE42" s="275"/>
      <c r="QLF42" s="275"/>
      <c r="QLG42" s="275"/>
      <c r="QLH42" s="275"/>
      <c r="QLI42" s="275"/>
      <c r="QLJ42" s="275"/>
      <c r="QLK42" s="275"/>
      <c r="QLL42" s="275"/>
      <c r="QLM42" s="275"/>
      <c r="QLN42" s="275"/>
      <c r="QLO42" s="275"/>
      <c r="QLP42" s="275"/>
      <c r="QLQ42" s="275"/>
      <c r="QLR42" s="275"/>
      <c r="QLS42" s="275"/>
      <c r="QLT42" s="275"/>
      <c r="QLU42" s="275"/>
      <c r="QLV42" s="275"/>
      <c r="QLW42" s="275"/>
      <c r="QLX42" s="275"/>
      <c r="QLY42" s="275"/>
      <c r="QLZ42" s="275"/>
      <c r="QMA42" s="275"/>
      <c r="QMB42" s="275"/>
      <c r="QMC42" s="275"/>
      <c r="QMD42" s="275"/>
      <c r="QME42" s="275"/>
      <c r="QMF42" s="275"/>
      <c r="QMG42" s="275"/>
      <c r="QMH42" s="275"/>
      <c r="QMI42" s="275"/>
      <c r="QMJ42" s="275"/>
      <c r="QMK42" s="275"/>
      <c r="QML42" s="275"/>
      <c r="QMM42" s="275"/>
      <c r="QMN42" s="275"/>
      <c r="QMO42" s="275"/>
      <c r="QMP42" s="275"/>
      <c r="QMQ42" s="275"/>
      <c r="QMR42" s="275"/>
      <c r="QMS42" s="275"/>
      <c r="QMT42" s="275"/>
      <c r="QMU42" s="275"/>
      <c r="QMV42" s="275"/>
      <c r="QMW42" s="275"/>
      <c r="QMX42" s="275"/>
      <c r="QMY42" s="275"/>
      <c r="QMZ42" s="275"/>
      <c r="QNA42" s="275"/>
      <c r="QNB42" s="275"/>
      <c r="QNC42" s="275"/>
      <c r="QND42" s="275"/>
      <c r="QNE42" s="275"/>
      <c r="QNF42" s="275"/>
      <c r="QNG42" s="275"/>
      <c r="QNH42" s="275"/>
      <c r="QNI42" s="275"/>
      <c r="QNJ42" s="275"/>
      <c r="QNK42" s="275"/>
      <c r="QNL42" s="275"/>
      <c r="QNM42" s="275"/>
      <c r="QNN42" s="275"/>
      <c r="QNO42" s="275"/>
      <c r="QNP42" s="275"/>
      <c r="QNQ42" s="275"/>
      <c r="QNR42" s="275"/>
      <c r="QNS42" s="275"/>
      <c r="QNT42" s="275"/>
      <c r="QNU42" s="275"/>
      <c r="QNV42" s="275"/>
      <c r="QNW42" s="275"/>
      <c r="QNX42" s="275"/>
      <c r="QNY42" s="275"/>
      <c r="QNZ42" s="275"/>
      <c r="QOA42" s="275"/>
      <c r="QOB42" s="275"/>
      <c r="QOC42" s="275"/>
      <c r="QOD42" s="275"/>
      <c r="QOE42" s="275"/>
      <c r="QOF42" s="275"/>
      <c r="QOG42" s="275"/>
      <c r="QOH42" s="275"/>
      <c r="QOI42" s="275"/>
      <c r="QOJ42" s="275"/>
      <c r="QOK42" s="275"/>
      <c r="QOL42" s="275"/>
      <c r="QOM42" s="275"/>
      <c r="QON42" s="275"/>
      <c r="QOO42" s="275"/>
      <c r="QOP42" s="275"/>
      <c r="QOQ42" s="275"/>
      <c r="QOR42" s="275"/>
      <c r="QOS42" s="275"/>
      <c r="QOT42" s="275"/>
      <c r="QOU42" s="275"/>
      <c r="QOV42" s="275"/>
      <c r="QOW42" s="275"/>
      <c r="QOX42" s="275"/>
      <c r="QOY42" s="275"/>
      <c r="QOZ42" s="275"/>
      <c r="QPA42" s="275"/>
      <c r="QPB42" s="275"/>
      <c r="QPC42" s="275"/>
      <c r="QPD42" s="275"/>
      <c r="QPE42" s="275"/>
      <c r="QPF42" s="275"/>
      <c r="QPG42" s="275"/>
      <c r="QPH42" s="275"/>
      <c r="QPI42" s="275"/>
      <c r="QPJ42" s="275"/>
      <c r="QPK42" s="275"/>
      <c r="QPL42" s="275"/>
      <c r="QPM42" s="275"/>
      <c r="QPN42" s="275"/>
      <c r="QPO42" s="275"/>
      <c r="QPP42" s="275"/>
      <c r="QPQ42" s="275"/>
      <c r="QPR42" s="275"/>
      <c r="QPS42" s="275"/>
      <c r="QPT42" s="275"/>
      <c r="QPU42" s="275"/>
      <c r="QPV42" s="275"/>
      <c r="QPW42" s="275"/>
      <c r="QPX42" s="275"/>
      <c r="QPY42" s="275"/>
      <c r="QPZ42" s="275"/>
      <c r="QQA42" s="275"/>
      <c r="QQB42" s="275"/>
      <c r="QQC42" s="275"/>
      <c r="QQD42" s="275"/>
      <c r="QQE42" s="275"/>
      <c r="QQF42" s="275"/>
      <c r="QQG42" s="275"/>
      <c r="QQH42" s="275"/>
      <c r="QQI42" s="275"/>
      <c r="QQJ42" s="275"/>
      <c r="QQK42" s="275"/>
      <c r="QQL42" s="275"/>
      <c r="QQM42" s="275"/>
      <c r="QQN42" s="275"/>
      <c r="QQO42" s="275"/>
      <c r="QQP42" s="275"/>
      <c r="QQQ42" s="275"/>
      <c r="QQR42" s="275"/>
      <c r="QQS42" s="275"/>
      <c r="QQT42" s="275"/>
      <c r="QQU42" s="275"/>
      <c r="QQV42" s="275"/>
      <c r="QQW42" s="275"/>
      <c r="QQX42" s="275"/>
      <c r="QQY42" s="275"/>
      <c r="QQZ42" s="275"/>
      <c r="QRA42" s="275"/>
      <c r="QRB42" s="275"/>
      <c r="QRC42" s="275"/>
      <c r="QRD42" s="275"/>
      <c r="QRE42" s="275"/>
      <c r="QRF42" s="275"/>
      <c r="QRG42" s="275"/>
      <c r="QRH42" s="275"/>
      <c r="QRI42" s="275"/>
      <c r="QRJ42" s="275"/>
      <c r="QRK42" s="275"/>
      <c r="QRL42" s="275"/>
      <c r="QRM42" s="275"/>
      <c r="QRN42" s="275"/>
      <c r="QRO42" s="275"/>
      <c r="QRP42" s="275"/>
      <c r="QRQ42" s="275"/>
      <c r="QRR42" s="275"/>
      <c r="QRS42" s="275"/>
      <c r="QRT42" s="275"/>
      <c r="QRU42" s="275"/>
      <c r="QRV42" s="275"/>
      <c r="QRW42" s="275"/>
      <c r="QRX42" s="275"/>
      <c r="QRY42" s="275"/>
      <c r="QRZ42" s="275"/>
      <c r="QSA42" s="275"/>
      <c r="QSB42" s="275"/>
      <c r="QSC42" s="275"/>
      <c r="QSD42" s="275"/>
      <c r="QSE42" s="275"/>
      <c r="QSF42" s="275"/>
      <c r="QSG42" s="275"/>
      <c r="QSH42" s="275"/>
      <c r="QSI42" s="275"/>
      <c r="QSJ42" s="275"/>
      <c r="QSK42" s="275"/>
      <c r="QSL42" s="275"/>
      <c r="QSM42" s="275"/>
      <c r="QSN42" s="275"/>
      <c r="QSO42" s="275"/>
      <c r="QSP42" s="275"/>
      <c r="QSQ42" s="275"/>
      <c r="QSR42" s="275"/>
      <c r="QSS42" s="275"/>
      <c r="QST42" s="275"/>
      <c r="QSU42" s="275"/>
      <c r="QSV42" s="275"/>
      <c r="QSW42" s="275"/>
      <c r="QSX42" s="275"/>
      <c r="QSY42" s="275"/>
      <c r="QSZ42" s="275"/>
      <c r="QTA42" s="275"/>
      <c r="QTB42" s="275"/>
      <c r="QTC42" s="275"/>
      <c r="QTD42" s="275"/>
      <c r="QTE42" s="275"/>
      <c r="QTF42" s="275"/>
      <c r="QTG42" s="275"/>
      <c r="QTH42" s="275"/>
      <c r="QTI42" s="275"/>
      <c r="QTJ42" s="275"/>
      <c r="QTK42" s="275"/>
      <c r="QTL42" s="275"/>
      <c r="QTM42" s="275"/>
      <c r="QTN42" s="275"/>
      <c r="QTO42" s="275"/>
      <c r="QTP42" s="275"/>
      <c r="QTQ42" s="275"/>
      <c r="QTR42" s="275"/>
      <c r="QTS42" s="275"/>
      <c r="QTT42" s="275"/>
      <c r="QTU42" s="275"/>
      <c r="QTV42" s="275"/>
      <c r="QTW42" s="275"/>
      <c r="QTX42" s="275"/>
      <c r="QTY42" s="275"/>
      <c r="QTZ42" s="275"/>
      <c r="QUA42" s="275"/>
      <c r="QUB42" s="275"/>
      <c r="QUC42" s="275"/>
      <c r="QUD42" s="275"/>
      <c r="QUE42" s="275"/>
      <c r="QUF42" s="275"/>
      <c r="QUG42" s="275"/>
      <c r="QUH42" s="275"/>
      <c r="QUI42" s="275"/>
      <c r="QUJ42" s="275"/>
      <c r="QUK42" s="275"/>
      <c r="QUL42" s="275"/>
      <c r="QUM42" s="275"/>
      <c r="QUN42" s="275"/>
      <c r="QUO42" s="275"/>
      <c r="QUP42" s="275"/>
      <c r="QUQ42" s="275"/>
      <c r="QUR42" s="275"/>
      <c r="QUS42" s="275"/>
      <c r="QUT42" s="275"/>
      <c r="QUU42" s="275"/>
      <c r="QUV42" s="275"/>
      <c r="QUW42" s="275"/>
      <c r="QUX42" s="275"/>
      <c r="QUY42" s="275"/>
      <c r="QUZ42" s="275"/>
      <c r="QVA42" s="275"/>
      <c r="QVB42" s="275"/>
      <c r="QVC42" s="275"/>
      <c r="QVD42" s="275"/>
      <c r="QVE42" s="275"/>
      <c r="QVF42" s="275"/>
      <c r="QVG42" s="275"/>
      <c r="QVH42" s="275"/>
      <c r="QVI42" s="275"/>
      <c r="QVJ42" s="275"/>
      <c r="QVK42" s="275"/>
      <c r="QVL42" s="275"/>
      <c r="QVM42" s="275"/>
      <c r="QVN42" s="275"/>
      <c r="QVO42" s="275"/>
      <c r="QVP42" s="275"/>
      <c r="QVQ42" s="275"/>
      <c r="QVR42" s="275"/>
      <c r="QVS42" s="275"/>
      <c r="QVT42" s="275"/>
      <c r="QVU42" s="275"/>
      <c r="QVV42" s="275"/>
      <c r="QVW42" s="275"/>
      <c r="QVX42" s="275"/>
      <c r="QVY42" s="275"/>
      <c r="QVZ42" s="275"/>
      <c r="QWA42" s="275"/>
      <c r="QWB42" s="275"/>
      <c r="QWC42" s="275"/>
      <c r="QWD42" s="275"/>
      <c r="QWE42" s="275"/>
      <c r="QWF42" s="275"/>
      <c r="QWG42" s="275"/>
      <c r="QWH42" s="275"/>
      <c r="QWI42" s="275"/>
      <c r="QWJ42" s="275"/>
      <c r="QWK42" s="275"/>
      <c r="QWL42" s="275"/>
      <c r="QWM42" s="275"/>
      <c r="QWN42" s="275"/>
      <c r="QWO42" s="275"/>
      <c r="QWP42" s="275"/>
      <c r="QWQ42" s="275"/>
      <c r="QWR42" s="275"/>
      <c r="QWS42" s="275"/>
      <c r="QWT42" s="275"/>
      <c r="QWU42" s="275"/>
      <c r="QWV42" s="275"/>
      <c r="QWW42" s="275"/>
      <c r="QWX42" s="275"/>
      <c r="QWY42" s="275"/>
      <c r="QWZ42" s="275"/>
      <c r="QXA42" s="275"/>
      <c r="QXB42" s="275"/>
      <c r="QXC42" s="275"/>
      <c r="QXD42" s="275"/>
      <c r="QXE42" s="275"/>
      <c r="QXF42" s="275"/>
      <c r="QXG42" s="275"/>
      <c r="QXH42" s="275"/>
      <c r="QXI42" s="275"/>
      <c r="QXJ42" s="275"/>
      <c r="QXK42" s="275"/>
      <c r="QXL42" s="275"/>
      <c r="QXM42" s="275"/>
      <c r="QXN42" s="275"/>
      <c r="QXO42" s="275"/>
      <c r="QXP42" s="275"/>
      <c r="QXQ42" s="275"/>
      <c r="QXR42" s="275"/>
      <c r="QXS42" s="275"/>
      <c r="QXT42" s="275"/>
      <c r="QXU42" s="275"/>
      <c r="QXV42" s="275"/>
      <c r="QXW42" s="275"/>
      <c r="QXX42" s="275"/>
      <c r="QXY42" s="275"/>
      <c r="QXZ42" s="275"/>
      <c r="QYA42" s="275"/>
      <c r="QYB42" s="275"/>
      <c r="QYC42" s="275"/>
      <c r="QYD42" s="275"/>
      <c r="QYE42" s="275"/>
      <c r="QYF42" s="275"/>
      <c r="QYG42" s="275"/>
      <c r="QYH42" s="275"/>
      <c r="QYI42" s="275"/>
      <c r="QYJ42" s="275"/>
      <c r="QYK42" s="275"/>
      <c r="QYL42" s="275"/>
      <c r="QYM42" s="275"/>
      <c r="QYN42" s="275"/>
      <c r="QYO42" s="275"/>
      <c r="QYP42" s="275"/>
      <c r="QYQ42" s="275"/>
      <c r="QYR42" s="275"/>
      <c r="QYS42" s="275"/>
      <c r="QYT42" s="275"/>
      <c r="QYU42" s="275"/>
      <c r="QYV42" s="275"/>
      <c r="QYW42" s="275"/>
      <c r="QYX42" s="275"/>
      <c r="QYY42" s="275"/>
      <c r="QYZ42" s="275"/>
      <c r="QZA42" s="275"/>
      <c r="QZB42" s="275"/>
      <c r="QZC42" s="275"/>
      <c r="QZD42" s="275"/>
      <c r="QZE42" s="275"/>
      <c r="QZF42" s="275"/>
      <c r="QZG42" s="275"/>
      <c r="QZH42" s="275"/>
      <c r="QZI42" s="275"/>
      <c r="QZJ42" s="275"/>
      <c r="QZK42" s="275"/>
      <c r="QZL42" s="275"/>
      <c r="QZM42" s="275"/>
      <c r="QZN42" s="275"/>
      <c r="QZO42" s="275"/>
      <c r="QZP42" s="275"/>
      <c r="QZQ42" s="275"/>
      <c r="QZR42" s="275"/>
      <c r="QZS42" s="275"/>
      <c r="QZT42" s="275"/>
      <c r="QZU42" s="275"/>
      <c r="QZV42" s="275"/>
      <c r="QZW42" s="275"/>
      <c r="QZX42" s="275"/>
      <c r="QZY42" s="275"/>
      <c r="QZZ42" s="275"/>
      <c r="RAA42" s="275"/>
      <c r="RAB42" s="275"/>
      <c r="RAC42" s="275"/>
      <c r="RAD42" s="275"/>
      <c r="RAE42" s="275"/>
      <c r="RAF42" s="275"/>
      <c r="RAG42" s="275"/>
      <c r="RAH42" s="275"/>
      <c r="RAI42" s="275"/>
      <c r="RAJ42" s="275"/>
      <c r="RAK42" s="275"/>
      <c r="RAL42" s="275"/>
      <c r="RAM42" s="275"/>
      <c r="RAN42" s="275"/>
      <c r="RAO42" s="275"/>
      <c r="RAP42" s="275"/>
      <c r="RAQ42" s="275"/>
      <c r="RAR42" s="275"/>
      <c r="RAS42" s="275"/>
      <c r="RAT42" s="275"/>
      <c r="RAU42" s="275"/>
      <c r="RAV42" s="275"/>
      <c r="RAW42" s="275"/>
      <c r="RAX42" s="275"/>
      <c r="RAY42" s="275"/>
      <c r="RAZ42" s="275"/>
      <c r="RBA42" s="275"/>
      <c r="RBB42" s="275"/>
      <c r="RBC42" s="275"/>
      <c r="RBD42" s="275"/>
      <c r="RBE42" s="275"/>
      <c r="RBF42" s="275"/>
      <c r="RBG42" s="275"/>
      <c r="RBH42" s="275"/>
      <c r="RBI42" s="275"/>
      <c r="RBJ42" s="275"/>
      <c r="RBK42" s="275"/>
      <c r="RBL42" s="275"/>
      <c r="RBM42" s="275"/>
      <c r="RBN42" s="275"/>
      <c r="RBO42" s="275"/>
      <c r="RBP42" s="275"/>
      <c r="RBQ42" s="275"/>
      <c r="RBR42" s="275"/>
      <c r="RBS42" s="275"/>
      <c r="RBT42" s="275"/>
      <c r="RBU42" s="275"/>
      <c r="RBV42" s="275"/>
      <c r="RBW42" s="275"/>
      <c r="RBX42" s="275"/>
      <c r="RBY42" s="275"/>
      <c r="RBZ42" s="275"/>
      <c r="RCA42" s="275"/>
      <c r="RCB42" s="275"/>
      <c r="RCC42" s="275"/>
      <c r="RCD42" s="275"/>
      <c r="RCE42" s="275"/>
      <c r="RCF42" s="275"/>
      <c r="RCG42" s="275"/>
      <c r="RCH42" s="275"/>
      <c r="RCI42" s="275"/>
      <c r="RCJ42" s="275"/>
      <c r="RCK42" s="275"/>
      <c r="RCL42" s="275"/>
      <c r="RCM42" s="275"/>
      <c r="RCN42" s="275"/>
      <c r="RCO42" s="275"/>
      <c r="RCP42" s="275"/>
      <c r="RCQ42" s="275"/>
      <c r="RCR42" s="275"/>
      <c r="RCS42" s="275"/>
      <c r="RCT42" s="275"/>
      <c r="RCU42" s="275"/>
      <c r="RCV42" s="275"/>
      <c r="RCW42" s="275"/>
      <c r="RCX42" s="275"/>
      <c r="RCY42" s="275"/>
      <c r="RCZ42" s="275"/>
      <c r="RDA42" s="275"/>
      <c r="RDB42" s="275"/>
      <c r="RDC42" s="275"/>
      <c r="RDD42" s="275"/>
      <c r="RDE42" s="275"/>
      <c r="RDF42" s="275"/>
      <c r="RDG42" s="275"/>
      <c r="RDH42" s="275"/>
      <c r="RDI42" s="275"/>
      <c r="RDJ42" s="275"/>
      <c r="RDK42" s="275"/>
      <c r="RDL42" s="275"/>
      <c r="RDM42" s="275"/>
      <c r="RDN42" s="275"/>
      <c r="RDO42" s="275"/>
      <c r="RDP42" s="275"/>
      <c r="RDQ42" s="275"/>
      <c r="RDR42" s="275"/>
      <c r="RDS42" s="275"/>
      <c r="RDT42" s="275"/>
      <c r="RDU42" s="275"/>
      <c r="RDV42" s="275"/>
      <c r="RDW42" s="275"/>
      <c r="RDX42" s="275"/>
      <c r="RDY42" s="275"/>
      <c r="RDZ42" s="275"/>
      <c r="REA42" s="275"/>
      <c r="REB42" s="275"/>
      <c r="REC42" s="275"/>
      <c r="RED42" s="275"/>
      <c r="REE42" s="275"/>
      <c r="REF42" s="275"/>
      <c r="REG42" s="275"/>
      <c r="REH42" s="275"/>
      <c r="REI42" s="275"/>
      <c r="REJ42" s="275"/>
      <c r="REK42" s="275"/>
      <c r="REL42" s="275"/>
      <c r="REM42" s="275"/>
      <c r="REN42" s="275"/>
      <c r="REO42" s="275"/>
      <c r="REP42" s="275"/>
      <c r="REQ42" s="275"/>
      <c r="RER42" s="275"/>
      <c r="RES42" s="275"/>
      <c r="RET42" s="275"/>
      <c r="REU42" s="275"/>
      <c r="REV42" s="275"/>
      <c r="REW42" s="275"/>
      <c r="REX42" s="275"/>
      <c r="REY42" s="275"/>
      <c r="REZ42" s="275"/>
      <c r="RFA42" s="275"/>
      <c r="RFB42" s="275"/>
      <c r="RFC42" s="275"/>
      <c r="RFD42" s="275"/>
      <c r="RFE42" s="275"/>
      <c r="RFF42" s="275"/>
      <c r="RFG42" s="275"/>
      <c r="RFH42" s="275"/>
      <c r="RFI42" s="275"/>
      <c r="RFJ42" s="275"/>
      <c r="RFK42" s="275"/>
      <c r="RFL42" s="275"/>
      <c r="RFM42" s="275"/>
      <c r="RFN42" s="275"/>
      <c r="RFO42" s="275"/>
      <c r="RFP42" s="275"/>
      <c r="RFQ42" s="275"/>
      <c r="RFR42" s="275"/>
      <c r="RFS42" s="275"/>
      <c r="RFT42" s="275"/>
      <c r="RFU42" s="275"/>
      <c r="RFV42" s="275"/>
      <c r="RFW42" s="275"/>
      <c r="RFX42" s="275"/>
      <c r="RFY42" s="275"/>
      <c r="RFZ42" s="275"/>
      <c r="RGA42" s="275"/>
      <c r="RGB42" s="275"/>
      <c r="RGC42" s="275"/>
      <c r="RGD42" s="275"/>
      <c r="RGE42" s="275"/>
      <c r="RGF42" s="275"/>
      <c r="RGG42" s="275"/>
      <c r="RGH42" s="275"/>
      <c r="RGI42" s="275"/>
      <c r="RGJ42" s="275"/>
      <c r="RGK42" s="275"/>
      <c r="RGL42" s="275"/>
      <c r="RGM42" s="275"/>
      <c r="RGN42" s="275"/>
      <c r="RGO42" s="275"/>
      <c r="RGP42" s="275"/>
      <c r="RGQ42" s="275"/>
      <c r="RGR42" s="275"/>
      <c r="RGS42" s="275"/>
      <c r="RGT42" s="275"/>
      <c r="RGU42" s="275"/>
      <c r="RGV42" s="275"/>
      <c r="RGW42" s="275"/>
      <c r="RGX42" s="275"/>
      <c r="RGY42" s="275"/>
      <c r="RGZ42" s="275"/>
      <c r="RHA42" s="275"/>
      <c r="RHB42" s="275"/>
      <c r="RHC42" s="275"/>
      <c r="RHD42" s="275"/>
      <c r="RHE42" s="275"/>
      <c r="RHF42" s="275"/>
      <c r="RHG42" s="275"/>
      <c r="RHH42" s="275"/>
      <c r="RHI42" s="275"/>
      <c r="RHJ42" s="275"/>
      <c r="RHK42" s="275"/>
      <c r="RHL42" s="275"/>
      <c r="RHM42" s="275"/>
      <c r="RHN42" s="275"/>
      <c r="RHO42" s="275"/>
      <c r="RHP42" s="275"/>
      <c r="RHQ42" s="275"/>
      <c r="RHR42" s="275"/>
      <c r="RHS42" s="275"/>
      <c r="RHT42" s="275"/>
      <c r="RHU42" s="275"/>
      <c r="RHV42" s="275"/>
      <c r="RHW42" s="275"/>
      <c r="RHX42" s="275"/>
      <c r="RHY42" s="275"/>
      <c r="RHZ42" s="275"/>
      <c r="RIA42" s="275"/>
      <c r="RIB42" s="275"/>
      <c r="RIC42" s="275"/>
      <c r="RID42" s="275"/>
      <c r="RIE42" s="275"/>
      <c r="RIF42" s="275"/>
      <c r="RIG42" s="275"/>
      <c r="RIH42" s="275"/>
      <c r="RII42" s="275"/>
      <c r="RIJ42" s="275"/>
      <c r="RIK42" s="275"/>
      <c r="RIL42" s="275"/>
      <c r="RIM42" s="275"/>
      <c r="RIN42" s="275"/>
      <c r="RIO42" s="275"/>
      <c r="RIP42" s="275"/>
      <c r="RIQ42" s="275"/>
      <c r="RIR42" s="275"/>
      <c r="RIS42" s="275"/>
      <c r="RIT42" s="275"/>
      <c r="RIU42" s="275"/>
      <c r="RIV42" s="275"/>
      <c r="RIW42" s="275"/>
      <c r="RIX42" s="275"/>
      <c r="RIY42" s="275"/>
      <c r="RIZ42" s="275"/>
      <c r="RJA42" s="275"/>
      <c r="RJB42" s="275"/>
      <c r="RJC42" s="275"/>
      <c r="RJD42" s="275"/>
      <c r="RJE42" s="275"/>
      <c r="RJF42" s="275"/>
      <c r="RJG42" s="275"/>
      <c r="RJH42" s="275"/>
      <c r="RJI42" s="275"/>
      <c r="RJJ42" s="275"/>
      <c r="RJK42" s="275"/>
      <c r="RJL42" s="275"/>
      <c r="RJM42" s="275"/>
      <c r="RJN42" s="275"/>
      <c r="RJO42" s="275"/>
      <c r="RJP42" s="275"/>
      <c r="RJQ42" s="275"/>
      <c r="RJR42" s="275"/>
      <c r="RJS42" s="275"/>
      <c r="RJT42" s="275"/>
      <c r="RJU42" s="275"/>
      <c r="RJV42" s="275"/>
      <c r="RJW42" s="275"/>
      <c r="RJX42" s="275"/>
      <c r="RJY42" s="275"/>
      <c r="RJZ42" s="275"/>
      <c r="RKA42" s="275"/>
      <c r="RKB42" s="275"/>
      <c r="RKC42" s="275"/>
      <c r="RKD42" s="275"/>
      <c r="RKE42" s="275"/>
      <c r="RKF42" s="275"/>
      <c r="RKG42" s="275"/>
      <c r="RKH42" s="275"/>
      <c r="RKI42" s="275"/>
      <c r="RKJ42" s="275"/>
      <c r="RKK42" s="275"/>
      <c r="RKL42" s="275"/>
      <c r="RKM42" s="275"/>
      <c r="RKN42" s="275"/>
      <c r="RKO42" s="275"/>
      <c r="RKP42" s="275"/>
      <c r="RKQ42" s="275"/>
      <c r="RKR42" s="275"/>
      <c r="RKS42" s="275"/>
      <c r="RKT42" s="275"/>
      <c r="RKU42" s="275"/>
      <c r="RKV42" s="275"/>
      <c r="RKW42" s="275"/>
      <c r="RKX42" s="275"/>
      <c r="RKY42" s="275"/>
      <c r="RKZ42" s="275"/>
      <c r="RLA42" s="275"/>
      <c r="RLB42" s="275"/>
      <c r="RLC42" s="275"/>
      <c r="RLD42" s="275"/>
      <c r="RLE42" s="275"/>
      <c r="RLF42" s="275"/>
      <c r="RLG42" s="275"/>
      <c r="RLH42" s="275"/>
      <c r="RLI42" s="275"/>
      <c r="RLJ42" s="275"/>
      <c r="RLK42" s="275"/>
      <c r="RLL42" s="275"/>
      <c r="RLM42" s="275"/>
      <c r="RLN42" s="275"/>
      <c r="RLO42" s="275"/>
      <c r="RLP42" s="275"/>
      <c r="RLQ42" s="275"/>
      <c r="RLR42" s="275"/>
      <c r="RLS42" s="275"/>
      <c r="RLT42" s="275"/>
      <c r="RLU42" s="275"/>
      <c r="RLV42" s="275"/>
      <c r="RLW42" s="275"/>
      <c r="RLX42" s="275"/>
      <c r="RLY42" s="275"/>
      <c r="RLZ42" s="275"/>
      <c r="RMA42" s="275"/>
      <c r="RMB42" s="275"/>
      <c r="RMC42" s="275"/>
      <c r="RMD42" s="275"/>
      <c r="RME42" s="275"/>
      <c r="RMF42" s="275"/>
      <c r="RMG42" s="275"/>
      <c r="RMH42" s="275"/>
      <c r="RMI42" s="275"/>
      <c r="RMJ42" s="275"/>
      <c r="RMK42" s="275"/>
      <c r="RML42" s="275"/>
      <c r="RMM42" s="275"/>
      <c r="RMN42" s="275"/>
      <c r="RMO42" s="275"/>
      <c r="RMP42" s="275"/>
      <c r="RMQ42" s="275"/>
      <c r="RMR42" s="275"/>
      <c r="RMS42" s="275"/>
      <c r="RMT42" s="275"/>
      <c r="RMU42" s="275"/>
      <c r="RMV42" s="275"/>
      <c r="RMW42" s="275"/>
      <c r="RMX42" s="275"/>
      <c r="RMY42" s="275"/>
      <c r="RMZ42" s="275"/>
      <c r="RNA42" s="275"/>
      <c r="RNB42" s="275"/>
      <c r="RNC42" s="275"/>
      <c r="RND42" s="275"/>
      <c r="RNE42" s="275"/>
      <c r="RNF42" s="275"/>
      <c r="RNG42" s="275"/>
      <c r="RNH42" s="275"/>
      <c r="RNI42" s="275"/>
      <c r="RNJ42" s="275"/>
      <c r="RNK42" s="275"/>
      <c r="RNL42" s="275"/>
      <c r="RNM42" s="275"/>
      <c r="RNN42" s="275"/>
      <c r="RNO42" s="275"/>
      <c r="RNP42" s="275"/>
      <c r="RNQ42" s="275"/>
      <c r="RNR42" s="275"/>
      <c r="RNS42" s="275"/>
      <c r="RNT42" s="275"/>
      <c r="RNU42" s="275"/>
      <c r="RNV42" s="275"/>
      <c r="RNW42" s="275"/>
      <c r="RNX42" s="275"/>
      <c r="RNY42" s="275"/>
      <c r="RNZ42" s="275"/>
      <c r="ROA42" s="275"/>
      <c r="ROB42" s="275"/>
      <c r="ROC42" s="275"/>
      <c r="ROD42" s="275"/>
      <c r="ROE42" s="275"/>
      <c r="ROF42" s="275"/>
      <c r="ROG42" s="275"/>
      <c r="ROH42" s="275"/>
      <c r="ROI42" s="275"/>
      <c r="ROJ42" s="275"/>
      <c r="ROK42" s="275"/>
      <c r="ROL42" s="275"/>
      <c r="ROM42" s="275"/>
      <c r="RON42" s="275"/>
      <c r="ROO42" s="275"/>
      <c r="ROP42" s="275"/>
      <c r="ROQ42" s="275"/>
      <c r="ROR42" s="275"/>
      <c r="ROS42" s="275"/>
      <c r="ROT42" s="275"/>
      <c r="ROU42" s="275"/>
      <c r="ROV42" s="275"/>
      <c r="ROW42" s="275"/>
      <c r="ROX42" s="275"/>
      <c r="ROY42" s="275"/>
      <c r="ROZ42" s="275"/>
      <c r="RPA42" s="275"/>
      <c r="RPB42" s="275"/>
      <c r="RPC42" s="275"/>
      <c r="RPD42" s="275"/>
      <c r="RPE42" s="275"/>
      <c r="RPF42" s="275"/>
      <c r="RPG42" s="275"/>
      <c r="RPH42" s="275"/>
      <c r="RPI42" s="275"/>
      <c r="RPJ42" s="275"/>
      <c r="RPK42" s="275"/>
      <c r="RPL42" s="275"/>
      <c r="RPM42" s="275"/>
      <c r="RPN42" s="275"/>
      <c r="RPO42" s="275"/>
      <c r="RPP42" s="275"/>
      <c r="RPQ42" s="275"/>
      <c r="RPR42" s="275"/>
      <c r="RPS42" s="275"/>
      <c r="RPT42" s="275"/>
      <c r="RPU42" s="275"/>
      <c r="RPV42" s="275"/>
      <c r="RPW42" s="275"/>
      <c r="RPX42" s="275"/>
      <c r="RPY42" s="275"/>
      <c r="RPZ42" s="275"/>
      <c r="RQA42" s="275"/>
      <c r="RQB42" s="275"/>
      <c r="RQC42" s="275"/>
      <c r="RQD42" s="275"/>
      <c r="RQE42" s="275"/>
      <c r="RQF42" s="275"/>
      <c r="RQG42" s="275"/>
      <c r="RQH42" s="275"/>
      <c r="RQI42" s="275"/>
      <c r="RQJ42" s="275"/>
      <c r="RQK42" s="275"/>
      <c r="RQL42" s="275"/>
      <c r="RQM42" s="275"/>
      <c r="RQN42" s="275"/>
      <c r="RQO42" s="275"/>
      <c r="RQP42" s="275"/>
      <c r="RQQ42" s="275"/>
      <c r="RQR42" s="275"/>
      <c r="RQS42" s="275"/>
      <c r="RQT42" s="275"/>
      <c r="RQU42" s="275"/>
      <c r="RQV42" s="275"/>
      <c r="RQW42" s="275"/>
      <c r="RQX42" s="275"/>
      <c r="RQY42" s="275"/>
      <c r="RQZ42" s="275"/>
      <c r="RRA42" s="275"/>
      <c r="RRB42" s="275"/>
      <c r="RRC42" s="275"/>
      <c r="RRD42" s="275"/>
      <c r="RRE42" s="275"/>
      <c r="RRF42" s="275"/>
      <c r="RRG42" s="275"/>
      <c r="RRH42" s="275"/>
      <c r="RRI42" s="275"/>
      <c r="RRJ42" s="275"/>
      <c r="RRK42" s="275"/>
      <c r="RRL42" s="275"/>
      <c r="RRM42" s="275"/>
      <c r="RRN42" s="275"/>
      <c r="RRO42" s="275"/>
      <c r="RRP42" s="275"/>
      <c r="RRQ42" s="275"/>
      <c r="RRR42" s="275"/>
      <c r="RRS42" s="275"/>
      <c r="RRT42" s="275"/>
      <c r="RRU42" s="275"/>
      <c r="RRV42" s="275"/>
      <c r="RRW42" s="275"/>
      <c r="RRX42" s="275"/>
      <c r="RRY42" s="275"/>
      <c r="RRZ42" s="275"/>
      <c r="RSA42" s="275"/>
      <c r="RSB42" s="275"/>
      <c r="RSC42" s="275"/>
      <c r="RSD42" s="275"/>
      <c r="RSE42" s="275"/>
      <c r="RSF42" s="275"/>
      <c r="RSG42" s="275"/>
      <c r="RSH42" s="275"/>
      <c r="RSI42" s="275"/>
      <c r="RSJ42" s="275"/>
      <c r="RSK42" s="275"/>
      <c r="RSL42" s="275"/>
      <c r="RSM42" s="275"/>
      <c r="RSN42" s="275"/>
      <c r="RSO42" s="275"/>
      <c r="RSP42" s="275"/>
      <c r="RSQ42" s="275"/>
      <c r="RSR42" s="275"/>
      <c r="RSS42" s="275"/>
      <c r="RST42" s="275"/>
      <c r="RSU42" s="275"/>
      <c r="RSV42" s="275"/>
      <c r="RSW42" s="275"/>
      <c r="RSX42" s="275"/>
      <c r="RSY42" s="275"/>
      <c r="RSZ42" s="275"/>
      <c r="RTA42" s="275"/>
      <c r="RTB42" s="275"/>
      <c r="RTC42" s="275"/>
      <c r="RTD42" s="275"/>
      <c r="RTE42" s="275"/>
      <c r="RTF42" s="275"/>
      <c r="RTG42" s="275"/>
      <c r="RTH42" s="275"/>
      <c r="RTI42" s="275"/>
      <c r="RTJ42" s="275"/>
      <c r="RTK42" s="275"/>
      <c r="RTL42" s="275"/>
      <c r="RTM42" s="275"/>
      <c r="RTN42" s="275"/>
      <c r="RTO42" s="275"/>
      <c r="RTP42" s="275"/>
      <c r="RTQ42" s="275"/>
      <c r="RTR42" s="275"/>
      <c r="RTS42" s="275"/>
      <c r="RTT42" s="275"/>
      <c r="RTU42" s="275"/>
      <c r="RTV42" s="275"/>
      <c r="RTW42" s="275"/>
      <c r="RTX42" s="275"/>
      <c r="RTY42" s="275"/>
      <c r="RTZ42" s="275"/>
      <c r="RUA42" s="275"/>
      <c r="RUB42" s="275"/>
      <c r="RUC42" s="275"/>
      <c r="RUD42" s="275"/>
      <c r="RUE42" s="275"/>
      <c r="RUF42" s="275"/>
      <c r="RUG42" s="275"/>
      <c r="RUH42" s="275"/>
      <c r="RUI42" s="275"/>
      <c r="RUJ42" s="275"/>
      <c r="RUK42" s="275"/>
      <c r="RUL42" s="275"/>
      <c r="RUM42" s="275"/>
      <c r="RUN42" s="275"/>
      <c r="RUO42" s="275"/>
      <c r="RUP42" s="275"/>
      <c r="RUQ42" s="275"/>
      <c r="RUR42" s="275"/>
      <c r="RUS42" s="275"/>
      <c r="RUT42" s="275"/>
      <c r="RUU42" s="275"/>
      <c r="RUV42" s="275"/>
      <c r="RUW42" s="275"/>
      <c r="RUX42" s="275"/>
      <c r="RUY42" s="275"/>
      <c r="RUZ42" s="275"/>
      <c r="RVA42" s="275"/>
      <c r="RVB42" s="275"/>
      <c r="RVC42" s="275"/>
      <c r="RVD42" s="275"/>
      <c r="RVE42" s="275"/>
      <c r="RVF42" s="275"/>
      <c r="RVG42" s="275"/>
      <c r="RVH42" s="275"/>
      <c r="RVI42" s="275"/>
      <c r="RVJ42" s="275"/>
      <c r="RVK42" s="275"/>
      <c r="RVL42" s="275"/>
      <c r="RVM42" s="275"/>
      <c r="RVN42" s="275"/>
      <c r="RVO42" s="275"/>
      <c r="RVP42" s="275"/>
      <c r="RVQ42" s="275"/>
      <c r="RVR42" s="275"/>
      <c r="RVS42" s="275"/>
      <c r="RVT42" s="275"/>
      <c r="RVU42" s="275"/>
      <c r="RVV42" s="275"/>
      <c r="RVW42" s="275"/>
      <c r="RVX42" s="275"/>
      <c r="RVY42" s="275"/>
      <c r="RVZ42" s="275"/>
      <c r="RWA42" s="275"/>
      <c r="RWB42" s="275"/>
      <c r="RWC42" s="275"/>
      <c r="RWD42" s="275"/>
      <c r="RWE42" s="275"/>
      <c r="RWF42" s="275"/>
      <c r="RWG42" s="275"/>
      <c r="RWH42" s="275"/>
      <c r="RWI42" s="275"/>
      <c r="RWJ42" s="275"/>
      <c r="RWK42" s="275"/>
      <c r="RWL42" s="275"/>
      <c r="RWM42" s="275"/>
      <c r="RWN42" s="275"/>
      <c r="RWO42" s="275"/>
      <c r="RWP42" s="275"/>
      <c r="RWQ42" s="275"/>
      <c r="RWR42" s="275"/>
      <c r="RWS42" s="275"/>
      <c r="RWT42" s="275"/>
      <c r="RWU42" s="275"/>
      <c r="RWV42" s="275"/>
      <c r="RWW42" s="275"/>
      <c r="RWX42" s="275"/>
      <c r="RWY42" s="275"/>
      <c r="RWZ42" s="275"/>
      <c r="RXA42" s="275"/>
      <c r="RXB42" s="275"/>
      <c r="RXC42" s="275"/>
      <c r="RXD42" s="275"/>
      <c r="RXE42" s="275"/>
      <c r="RXF42" s="275"/>
      <c r="RXG42" s="275"/>
      <c r="RXH42" s="275"/>
      <c r="RXI42" s="275"/>
      <c r="RXJ42" s="275"/>
      <c r="RXK42" s="275"/>
      <c r="RXL42" s="275"/>
      <c r="RXM42" s="275"/>
      <c r="RXN42" s="275"/>
      <c r="RXO42" s="275"/>
      <c r="RXP42" s="275"/>
      <c r="RXQ42" s="275"/>
      <c r="RXR42" s="275"/>
      <c r="RXS42" s="275"/>
      <c r="RXT42" s="275"/>
      <c r="RXU42" s="275"/>
      <c r="RXV42" s="275"/>
      <c r="RXW42" s="275"/>
      <c r="RXX42" s="275"/>
      <c r="RXY42" s="275"/>
      <c r="RXZ42" s="275"/>
      <c r="RYA42" s="275"/>
      <c r="RYB42" s="275"/>
      <c r="RYC42" s="275"/>
      <c r="RYD42" s="275"/>
      <c r="RYE42" s="275"/>
      <c r="RYF42" s="275"/>
      <c r="RYG42" s="275"/>
      <c r="RYH42" s="275"/>
      <c r="RYI42" s="275"/>
      <c r="RYJ42" s="275"/>
      <c r="RYK42" s="275"/>
      <c r="RYL42" s="275"/>
      <c r="RYM42" s="275"/>
      <c r="RYN42" s="275"/>
      <c r="RYO42" s="275"/>
      <c r="RYP42" s="275"/>
      <c r="RYQ42" s="275"/>
      <c r="RYR42" s="275"/>
      <c r="RYS42" s="275"/>
      <c r="RYT42" s="275"/>
      <c r="RYU42" s="275"/>
      <c r="RYV42" s="275"/>
      <c r="RYW42" s="275"/>
      <c r="RYX42" s="275"/>
      <c r="RYY42" s="275"/>
      <c r="RYZ42" s="275"/>
      <c r="RZA42" s="275"/>
      <c r="RZB42" s="275"/>
      <c r="RZC42" s="275"/>
      <c r="RZD42" s="275"/>
      <c r="RZE42" s="275"/>
      <c r="RZF42" s="275"/>
      <c r="RZG42" s="275"/>
      <c r="RZH42" s="275"/>
      <c r="RZI42" s="275"/>
      <c r="RZJ42" s="275"/>
      <c r="RZK42" s="275"/>
      <c r="RZL42" s="275"/>
      <c r="RZM42" s="275"/>
      <c r="RZN42" s="275"/>
      <c r="RZO42" s="275"/>
      <c r="RZP42" s="275"/>
      <c r="RZQ42" s="275"/>
      <c r="RZR42" s="275"/>
      <c r="RZS42" s="275"/>
      <c r="RZT42" s="275"/>
      <c r="RZU42" s="275"/>
      <c r="RZV42" s="275"/>
      <c r="RZW42" s="275"/>
      <c r="RZX42" s="275"/>
      <c r="RZY42" s="275"/>
      <c r="RZZ42" s="275"/>
      <c r="SAA42" s="275"/>
      <c r="SAB42" s="275"/>
      <c r="SAC42" s="275"/>
      <c r="SAD42" s="275"/>
      <c r="SAE42" s="275"/>
      <c r="SAF42" s="275"/>
      <c r="SAG42" s="275"/>
      <c r="SAH42" s="275"/>
      <c r="SAI42" s="275"/>
      <c r="SAJ42" s="275"/>
      <c r="SAK42" s="275"/>
      <c r="SAL42" s="275"/>
      <c r="SAM42" s="275"/>
      <c r="SAN42" s="275"/>
      <c r="SAO42" s="275"/>
      <c r="SAP42" s="275"/>
      <c r="SAQ42" s="275"/>
      <c r="SAR42" s="275"/>
      <c r="SAS42" s="275"/>
      <c r="SAT42" s="275"/>
      <c r="SAU42" s="275"/>
      <c r="SAV42" s="275"/>
      <c r="SAW42" s="275"/>
      <c r="SAX42" s="275"/>
      <c r="SAY42" s="275"/>
      <c r="SAZ42" s="275"/>
      <c r="SBA42" s="275"/>
      <c r="SBB42" s="275"/>
      <c r="SBC42" s="275"/>
      <c r="SBD42" s="275"/>
      <c r="SBE42" s="275"/>
      <c r="SBF42" s="275"/>
      <c r="SBG42" s="275"/>
      <c r="SBH42" s="275"/>
      <c r="SBI42" s="275"/>
      <c r="SBJ42" s="275"/>
      <c r="SBK42" s="275"/>
      <c r="SBL42" s="275"/>
      <c r="SBM42" s="275"/>
      <c r="SBN42" s="275"/>
      <c r="SBO42" s="275"/>
      <c r="SBP42" s="275"/>
      <c r="SBQ42" s="275"/>
      <c r="SBR42" s="275"/>
      <c r="SBS42" s="275"/>
      <c r="SBT42" s="275"/>
      <c r="SBU42" s="275"/>
      <c r="SBV42" s="275"/>
      <c r="SBW42" s="275"/>
      <c r="SBX42" s="275"/>
      <c r="SBY42" s="275"/>
      <c r="SBZ42" s="275"/>
      <c r="SCA42" s="275"/>
      <c r="SCB42" s="275"/>
      <c r="SCC42" s="275"/>
      <c r="SCD42" s="275"/>
      <c r="SCE42" s="275"/>
      <c r="SCF42" s="275"/>
      <c r="SCG42" s="275"/>
      <c r="SCH42" s="275"/>
      <c r="SCI42" s="275"/>
      <c r="SCJ42" s="275"/>
      <c r="SCK42" s="275"/>
      <c r="SCL42" s="275"/>
      <c r="SCM42" s="275"/>
      <c r="SCN42" s="275"/>
      <c r="SCO42" s="275"/>
      <c r="SCP42" s="275"/>
      <c r="SCQ42" s="275"/>
      <c r="SCR42" s="275"/>
      <c r="SCS42" s="275"/>
      <c r="SCT42" s="275"/>
      <c r="SCU42" s="275"/>
      <c r="SCV42" s="275"/>
      <c r="SCW42" s="275"/>
      <c r="SCX42" s="275"/>
      <c r="SCY42" s="275"/>
      <c r="SCZ42" s="275"/>
      <c r="SDA42" s="275"/>
      <c r="SDB42" s="275"/>
      <c r="SDC42" s="275"/>
      <c r="SDD42" s="275"/>
      <c r="SDE42" s="275"/>
      <c r="SDF42" s="275"/>
      <c r="SDG42" s="275"/>
      <c r="SDH42" s="275"/>
      <c r="SDI42" s="275"/>
      <c r="SDJ42" s="275"/>
      <c r="SDK42" s="275"/>
      <c r="SDL42" s="275"/>
      <c r="SDM42" s="275"/>
      <c r="SDN42" s="275"/>
      <c r="SDO42" s="275"/>
      <c r="SDP42" s="275"/>
      <c r="SDQ42" s="275"/>
      <c r="SDR42" s="275"/>
      <c r="SDS42" s="275"/>
      <c r="SDT42" s="275"/>
      <c r="SDU42" s="275"/>
      <c r="SDV42" s="275"/>
      <c r="SDW42" s="275"/>
      <c r="SDX42" s="275"/>
      <c r="SDY42" s="275"/>
      <c r="SDZ42" s="275"/>
      <c r="SEA42" s="275"/>
      <c r="SEB42" s="275"/>
      <c r="SEC42" s="275"/>
      <c r="SED42" s="275"/>
      <c r="SEE42" s="275"/>
      <c r="SEF42" s="275"/>
      <c r="SEG42" s="275"/>
      <c r="SEH42" s="275"/>
      <c r="SEI42" s="275"/>
      <c r="SEJ42" s="275"/>
      <c r="SEK42" s="275"/>
      <c r="SEL42" s="275"/>
      <c r="SEM42" s="275"/>
      <c r="SEN42" s="275"/>
      <c r="SEO42" s="275"/>
      <c r="SEP42" s="275"/>
      <c r="SEQ42" s="275"/>
      <c r="SER42" s="275"/>
      <c r="SES42" s="275"/>
      <c r="SET42" s="275"/>
      <c r="SEU42" s="275"/>
      <c r="SEV42" s="275"/>
      <c r="SEW42" s="275"/>
      <c r="SEX42" s="275"/>
      <c r="SEY42" s="275"/>
      <c r="SEZ42" s="275"/>
      <c r="SFA42" s="275"/>
      <c r="SFB42" s="275"/>
      <c r="SFC42" s="275"/>
      <c r="SFD42" s="275"/>
      <c r="SFE42" s="275"/>
      <c r="SFF42" s="275"/>
      <c r="SFG42" s="275"/>
      <c r="SFH42" s="275"/>
      <c r="SFI42" s="275"/>
      <c r="SFJ42" s="275"/>
      <c r="SFK42" s="275"/>
      <c r="SFL42" s="275"/>
      <c r="SFM42" s="275"/>
      <c r="SFN42" s="275"/>
      <c r="SFO42" s="275"/>
      <c r="SFP42" s="275"/>
      <c r="SFQ42" s="275"/>
      <c r="SFR42" s="275"/>
      <c r="SFS42" s="275"/>
      <c r="SFT42" s="275"/>
      <c r="SFU42" s="275"/>
      <c r="SFV42" s="275"/>
      <c r="SFW42" s="275"/>
      <c r="SFX42" s="275"/>
      <c r="SFY42" s="275"/>
      <c r="SFZ42" s="275"/>
      <c r="SGA42" s="275"/>
      <c r="SGB42" s="275"/>
      <c r="SGC42" s="275"/>
      <c r="SGD42" s="275"/>
      <c r="SGE42" s="275"/>
      <c r="SGF42" s="275"/>
      <c r="SGG42" s="275"/>
      <c r="SGH42" s="275"/>
      <c r="SGI42" s="275"/>
      <c r="SGJ42" s="275"/>
      <c r="SGK42" s="275"/>
      <c r="SGL42" s="275"/>
      <c r="SGM42" s="275"/>
      <c r="SGN42" s="275"/>
      <c r="SGO42" s="275"/>
      <c r="SGP42" s="275"/>
      <c r="SGQ42" s="275"/>
      <c r="SGR42" s="275"/>
      <c r="SGS42" s="275"/>
      <c r="SGT42" s="275"/>
      <c r="SGU42" s="275"/>
      <c r="SGV42" s="275"/>
      <c r="SGW42" s="275"/>
      <c r="SGX42" s="275"/>
      <c r="SGY42" s="275"/>
      <c r="SGZ42" s="275"/>
      <c r="SHA42" s="275"/>
      <c r="SHB42" s="275"/>
      <c r="SHC42" s="275"/>
      <c r="SHD42" s="275"/>
      <c r="SHE42" s="275"/>
      <c r="SHF42" s="275"/>
      <c r="SHG42" s="275"/>
      <c r="SHH42" s="275"/>
      <c r="SHI42" s="275"/>
      <c r="SHJ42" s="275"/>
      <c r="SHK42" s="275"/>
      <c r="SHL42" s="275"/>
      <c r="SHM42" s="275"/>
      <c r="SHN42" s="275"/>
      <c r="SHO42" s="275"/>
      <c r="SHP42" s="275"/>
      <c r="SHQ42" s="275"/>
      <c r="SHR42" s="275"/>
      <c r="SHS42" s="275"/>
      <c r="SHT42" s="275"/>
      <c r="SHU42" s="275"/>
      <c r="SHV42" s="275"/>
      <c r="SHW42" s="275"/>
      <c r="SHX42" s="275"/>
      <c r="SHY42" s="275"/>
      <c r="SHZ42" s="275"/>
      <c r="SIA42" s="275"/>
      <c r="SIB42" s="275"/>
      <c r="SIC42" s="275"/>
      <c r="SID42" s="275"/>
      <c r="SIE42" s="275"/>
      <c r="SIF42" s="275"/>
      <c r="SIG42" s="275"/>
      <c r="SIH42" s="275"/>
      <c r="SII42" s="275"/>
      <c r="SIJ42" s="275"/>
      <c r="SIK42" s="275"/>
      <c r="SIL42" s="275"/>
      <c r="SIM42" s="275"/>
      <c r="SIN42" s="275"/>
      <c r="SIO42" s="275"/>
      <c r="SIP42" s="275"/>
      <c r="SIQ42" s="275"/>
      <c r="SIR42" s="275"/>
      <c r="SIS42" s="275"/>
      <c r="SIT42" s="275"/>
      <c r="SIU42" s="275"/>
      <c r="SIV42" s="275"/>
      <c r="SIW42" s="275"/>
      <c r="SIX42" s="275"/>
      <c r="SIY42" s="275"/>
      <c r="SIZ42" s="275"/>
      <c r="SJA42" s="275"/>
      <c r="SJB42" s="275"/>
      <c r="SJC42" s="275"/>
      <c r="SJD42" s="275"/>
      <c r="SJE42" s="275"/>
      <c r="SJF42" s="275"/>
      <c r="SJG42" s="275"/>
      <c r="SJH42" s="275"/>
      <c r="SJI42" s="275"/>
      <c r="SJJ42" s="275"/>
      <c r="SJK42" s="275"/>
      <c r="SJL42" s="275"/>
      <c r="SJM42" s="275"/>
      <c r="SJN42" s="275"/>
      <c r="SJO42" s="275"/>
      <c r="SJP42" s="275"/>
      <c r="SJQ42" s="275"/>
      <c r="SJR42" s="275"/>
      <c r="SJS42" s="275"/>
      <c r="SJT42" s="275"/>
      <c r="SJU42" s="275"/>
      <c r="SJV42" s="275"/>
      <c r="SJW42" s="275"/>
      <c r="SJX42" s="275"/>
      <c r="SJY42" s="275"/>
      <c r="SJZ42" s="275"/>
      <c r="SKA42" s="275"/>
      <c r="SKB42" s="275"/>
      <c r="SKC42" s="275"/>
      <c r="SKD42" s="275"/>
      <c r="SKE42" s="275"/>
      <c r="SKF42" s="275"/>
      <c r="SKG42" s="275"/>
      <c r="SKH42" s="275"/>
      <c r="SKI42" s="275"/>
      <c r="SKJ42" s="275"/>
      <c r="SKK42" s="275"/>
      <c r="SKL42" s="275"/>
      <c r="SKM42" s="275"/>
      <c r="SKN42" s="275"/>
      <c r="SKO42" s="275"/>
      <c r="SKP42" s="275"/>
      <c r="SKQ42" s="275"/>
      <c r="SKR42" s="275"/>
      <c r="SKS42" s="275"/>
      <c r="SKT42" s="275"/>
      <c r="SKU42" s="275"/>
      <c r="SKV42" s="275"/>
      <c r="SKW42" s="275"/>
      <c r="SKX42" s="275"/>
      <c r="SKY42" s="275"/>
      <c r="SKZ42" s="275"/>
      <c r="SLA42" s="275"/>
      <c r="SLB42" s="275"/>
      <c r="SLC42" s="275"/>
      <c r="SLD42" s="275"/>
      <c r="SLE42" s="275"/>
      <c r="SLF42" s="275"/>
      <c r="SLG42" s="275"/>
      <c r="SLH42" s="275"/>
      <c r="SLI42" s="275"/>
      <c r="SLJ42" s="275"/>
      <c r="SLK42" s="275"/>
      <c r="SLL42" s="275"/>
      <c r="SLM42" s="275"/>
      <c r="SLN42" s="275"/>
      <c r="SLO42" s="275"/>
      <c r="SLP42" s="275"/>
      <c r="SLQ42" s="275"/>
      <c r="SLR42" s="275"/>
      <c r="SLS42" s="275"/>
      <c r="SLT42" s="275"/>
      <c r="SLU42" s="275"/>
      <c r="SLV42" s="275"/>
      <c r="SLW42" s="275"/>
      <c r="SLX42" s="275"/>
      <c r="SLY42" s="275"/>
      <c r="SLZ42" s="275"/>
      <c r="SMA42" s="275"/>
      <c r="SMB42" s="275"/>
      <c r="SMC42" s="275"/>
      <c r="SMD42" s="275"/>
      <c r="SME42" s="275"/>
      <c r="SMF42" s="275"/>
      <c r="SMG42" s="275"/>
      <c r="SMH42" s="275"/>
      <c r="SMI42" s="275"/>
      <c r="SMJ42" s="275"/>
      <c r="SMK42" s="275"/>
      <c r="SML42" s="275"/>
      <c r="SMM42" s="275"/>
      <c r="SMN42" s="275"/>
      <c r="SMO42" s="275"/>
      <c r="SMP42" s="275"/>
      <c r="SMQ42" s="275"/>
      <c r="SMR42" s="275"/>
      <c r="SMS42" s="275"/>
      <c r="SMT42" s="275"/>
      <c r="SMU42" s="275"/>
      <c r="SMV42" s="275"/>
      <c r="SMW42" s="275"/>
      <c r="SMX42" s="275"/>
      <c r="SMY42" s="275"/>
      <c r="SMZ42" s="275"/>
      <c r="SNA42" s="275"/>
      <c r="SNB42" s="275"/>
      <c r="SNC42" s="275"/>
      <c r="SND42" s="275"/>
      <c r="SNE42" s="275"/>
      <c r="SNF42" s="275"/>
      <c r="SNG42" s="275"/>
      <c r="SNH42" s="275"/>
      <c r="SNI42" s="275"/>
      <c r="SNJ42" s="275"/>
      <c r="SNK42" s="275"/>
      <c r="SNL42" s="275"/>
      <c r="SNM42" s="275"/>
      <c r="SNN42" s="275"/>
      <c r="SNO42" s="275"/>
      <c r="SNP42" s="275"/>
      <c r="SNQ42" s="275"/>
      <c r="SNR42" s="275"/>
      <c r="SNS42" s="275"/>
      <c r="SNT42" s="275"/>
      <c r="SNU42" s="275"/>
      <c r="SNV42" s="275"/>
      <c r="SNW42" s="275"/>
      <c r="SNX42" s="275"/>
      <c r="SNY42" s="275"/>
      <c r="SNZ42" s="275"/>
      <c r="SOA42" s="275"/>
      <c r="SOB42" s="275"/>
      <c r="SOC42" s="275"/>
      <c r="SOD42" s="275"/>
      <c r="SOE42" s="275"/>
      <c r="SOF42" s="275"/>
      <c r="SOG42" s="275"/>
      <c r="SOH42" s="275"/>
      <c r="SOI42" s="275"/>
      <c r="SOJ42" s="275"/>
      <c r="SOK42" s="275"/>
      <c r="SOL42" s="275"/>
      <c r="SOM42" s="275"/>
      <c r="SON42" s="275"/>
      <c r="SOO42" s="275"/>
      <c r="SOP42" s="275"/>
      <c r="SOQ42" s="275"/>
      <c r="SOR42" s="275"/>
      <c r="SOS42" s="275"/>
      <c r="SOT42" s="275"/>
      <c r="SOU42" s="275"/>
      <c r="SOV42" s="275"/>
      <c r="SOW42" s="275"/>
      <c r="SOX42" s="275"/>
      <c r="SOY42" s="275"/>
      <c r="SOZ42" s="275"/>
      <c r="SPA42" s="275"/>
      <c r="SPB42" s="275"/>
      <c r="SPC42" s="275"/>
      <c r="SPD42" s="275"/>
      <c r="SPE42" s="275"/>
      <c r="SPF42" s="275"/>
      <c r="SPG42" s="275"/>
      <c r="SPH42" s="275"/>
      <c r="SPI42" s="275"/>
      <c r="SPJ42" s="275"/>
      <c r="SPK42" s="275"/>
      <c r="SPL42" s="275"/>
      <c r="SPM42" s="275"/>
      <c r="SPN42" s="275"/>
      <c r="SPO42" s="275"/>
      <c r="SPP42" s="275"/>
      <c r="SPQ42" s="275"/>
      <c r="SPR42" s="275"/>
      <c r="SPS42" s="275"/>
      <c r="SPT42" s="275"/>
      <c r="SPU42" s="275"/>
      <c r="SPV42" s="275"/>
      <c r="SPW42" s="275"/>
      <c r="SPX42" s="275"/>
      <c r="SPY42" s="275"/>
      <c r="SPZ42" s="275"/>
      <c r="SQA42" s="275"/>
      <c r="SQB42" s="275"/>
      <c r="SQC42" s="275"/>
      <c r="SQD42" s="275"/>
      <c r="SQE42" s="275"/>
      <c r="SQF42" s="275"/>
      <c r="SQG42" s="275"/>
      <c r="SQH42" s="275"/>
      <c r="SQI42" s="275"/>
      <c r="SQJ42" s="275"/>
      <c r="SQK42" s="275"/>
      <c r="SQL42" s="275"/>
      <c r="SQM42" s="275"/>
      <c r="SQN42" s="275"/>
      <c r="SQO42" s="275"/>
      <c r="SQP42" s="275"/>
      <c r="SQQ42" s="275"/>
      <c r="SQR42" s="275"/>
      <c r="SQS42" s="275"/>
      <c r="SQT42" s="275"/>
      <c r="SQU42" s="275"/>
      <c r="SQV42" s="275"/>
      <c r="SQW42" s="275"/>
      <c r="SQX42" s="275"/>
      <c r="SQY42" s="275"/>
      <c r="SQZ42" s="275"/>
      <c r="SRA42" s="275"/>
      <c r="SRB42" s="275"/>
      <c r="SRC42" s="275"/>
      <c r="SRD42" s="275"/>
      <c r="SRE42" s="275"/>
      <c r="SRF42" s="275"/>
      <c r="SRG42" s="275"/>
      <c r="SRH42" s="275"/>
      <c r="SRI42" s="275"/>
      <c r="SRJ42" s="275"/>
      <c r="SRK42" s="275"/>
      <c r="SRL42" s="275"/>
      <c r="SRM42" s="275"/>
      <c r="SRN42" s="275"/>
      <c r="SRO42" s="275"/>
      <c r="SRP42" s="275"/>
      <c r="SRQ42" s="275"/>
      <c r="SRR42" s="275"/>
      <c r="SRS42" s="275"/>
      <c r="SRT42" s="275"/>
      <c r="SRU42" s="275"/>
      <c r="SRV42" s="275"/>
      <c r="SRW42" s="275"/>
      <c r="SRX42" s="275"/>
      <c r="SRY42" s="275"/>
      <c r="SRZ42" s="275"/>
      <c r="SSA42" s="275"/>
      <c r="SSB42" s="275"/>
      <c r="SSC42" s="275"/>
      <c r="SSD42" s="275"/>
      <c r="SSE42" s="275"/>
      <c r="SSF42" s="275"/>
      <c r="SSG42" s="275"/>
      <c r="SSH42" s="275"/>
      <c r="SSI42" s="275"/>
      <c r="SSJ42" s="275"/>
      <c r="SSK42" s="275"/>
      <c r="SSL42" s="275"/>
      <c r="SSM42" s="275"/>
      <c r="SSN42" s="275"/>
      <c r="SSO42" s="275"/>
      <c r="SSP42" s="275"/>
      <c r="SSQ42" s="275"/>
      <c r="SSR42" s="275"/>
      <c r="SSS42" s="275"/>
      <c r="SST42" s="275"/>
      <c r="SSU42" s="275"/>
      <c r="SSV42" s="275"/>
      <c r="SSW42" s="275"/>
      <c r="SSX42" s="275"/>
      <c r="SSY42" s="275"/>
      <c r="SSZ42" s="275"/>
      <c r="STA42" s="275"/>
      <c r="STB42" s="275"/>
      <c r="STC42" s="275"/>
      <c r="STD42" s="275"/>
      <c r="STE42" s="275"/>
      <c r="STF42" s="275"/>
      <c r="STG42" s="275"/>
      <c r="STH42" s="275"/>
      <c r="STI42" s="275"/>
      <c r="STJ42" s="275"/>
      <c r="STK42" s="275"/>
      <c r="STL42" s="275"/>
      <c r="STM42" s="275"/>
      <c r="STN42" s="275"/>
      <c r="STO42" s="275"/>
      <c r="STP42" s="275"/>
      <c r="STQ42" s="275"/>
      <c r="STR42" s="275"/>
      <c r="STS42" s="275"/>
      <c r="STT42" s="275"/>
      <c r="STU42" s="275"/>
      <c r="STV42" s="275"/>
      <c r="STW42" s="275"/>
      <c r="STX42" s="275"/>
      <c r="STY42" s="275"/>
      <c r="STZ42" s="275"/>
      <c r="SUA42" s="275"/>
      <c r="SUB42" s="275"/>
      <c r="SUC42" s="275"/>
      <c r="SUD42" s="275"/>
      <c r="SUE42" s="275"/>
      <c r="SUF42" s="275"/>
      <c r="SUG42" s="275"/>
      <c r="SUH42" s="275"/>
      <c r="SUI42" s="275"/>
      <c r="SUJ42" s="275"/>
      <c r="SUK42" s="275"/>
      <c r="SUL42" s="275"/>
      <c r="SUM42" s="275"/>
      <c r="SUN42" s="275"/>
      <c r="SUO42" s="275"/>
      <c r="SUP42" s="275"/>
      <c r="SUQ42" s="275"/>
      <c r="SUR42" s="275"/>
      <c r="SUS42" s="275"/>
      <c r="SUT42" s="275"/>
      <c r="SUU42" s="275"/>
      <c r="SUV42" s="275"/>
      <c r="SUW42" s="275"/>
      <c r="SUX42" s="275"/>
      <c r="SUY42" s="275"/>
      <c r="SUZ42" s="275"/>
      <c r="SVA42" s="275"/>
      <c r="SVB42" s="275"/>
      <c r="SVC42" s="275"/>
      <c r="SVD42" s="275"/>
      <c r="SVE42" s="275"/>
      <c r="SVF42" s="275"/>
      <c r="SVG42" s="275"/>
      <c r="SVH42" s="275"/>
      <c r="SVI42" s="275"/>
      <c r="SVJ42" s="275"/>
      <c r="SVK42" s="275"/>
      <c r="SVL42" s="275"/>
      <c r="SVM42" s="275"/>
      <c r="SVN42" s="275"/>
      <c r="SVO42" s="275"/>
      <c r="SVP42" s="275"/>
      <c r="SVQ42" s="275"/>
      <c r="SVR42" s="275"/>
      <c r="SVS42" s="275"/>
      <c r="SVT42" s="275"/>
      <c r="SVU42" s="275"/>
      <c r="SVV42" s="275"/>
      <c r="SVW42" s="275"/>
      <c r="SVX42" s="275"/>
      <c r="SVY42" s="275"/>
      <c r="SVZ42" s="275"/>
      <c r="SWA42" s="275"/>
      <c r="SWB42" s="275"/>
      <c r="SWC42" s="275"/>
      <c r="SWD42" s="275"/>
      <c r="SWE42" s="275"/>
      <c r="SWF42" s="275"/>
      <c r="SWG42" s="275"/>
      <c r="SWH42" s="275"/>
      <c r="SWI42" s="275"/>
      <c r="SWJ42" s="275"/>
      <c r="SWK42" s="275"/>
      <c r="SWL42" s="275"/>
      <c r="SWM42" s="275"/>
      <c r="SWN42" s="275"/>
      <c r="SWO42" s="275"/>
      <c r="SWP42" s="275"/>
      <c r="SWQ42" s="275"/>
      <c r="SWR42" s="275"/>
      <c r="SWS42" s="275"/>
      <c r="SWT42" s="275"/>
      <c r="SWU42" s="275"/>
      <c r="SWV42" s="275"/>
      <c r="SWW42" s="275"/>
      <c r="SWX42" s="275"/>
      <c r="SWY42" s="275"/>
      <c r="SWZ42" s="275"/>
      <c r="SXA42" s="275"/>
      <c r="SXB42" s="275"/>
      <c r="SXC42" s="275"/>
      <c r="SXD42" s="275"/>
      <c r="SXE42" s="275"/>
      <c r="SXF42" s="275"/>
      <c r="SXG42" s="275"/>
      <c r="SXH42" s="275"/>
      <c r="SXI42" s="275"/>
      <c r="SXJ42" s="275"/>
      <c r="SXK42" s="275"/>
      <c r="SXL42" s="275"/>
      <c r="SXM42" s="275"/>
      <c r="SXN42" s="275"/>
      <c r="SXO42" s="275"/>
      <c r="SXP42" s="275"/>
      <c r="SXQ42" s="275"/>
      <c r="SXR42" s="275"/>
      <c r="SXS42" s="275"/>
      <c r="SXT42" s="275"/>
      <c r="SXU42" s="275"/>
      <c r="SXV42" s="275"/>
      <c r="SXW42" s="275"/>
      <c r="SXX42" s="275"/>
      <c r="SXY42" s="275"/>
      <c r="SXZ42" s="275"/>
      <c r="SYA42" s="275"/>
      <c r="SYB42" s="275"/>
      <c r="SYC42" s="275"/>
      <c r="SYD42" s="275"/>
      <c r="SYE42" s="275"/>
      <c r="SYF42" s="275"/>
      <c r="SYG42" s="275"/>
      <c r="SYH42" s="275"/>
      <c r="SYI42" s="275"/>
      <c r="SYJ42" s="275"/>
      <c r="SYK42" s="275"/>
      <c r="SYL42" s="275"/>
      <c r="SYM42" s="275"/>
      <c r="SYN42" s="275"/>
      <c r="SYO42" s="275"/>
      <c r="SYP42" s="275"/>
      <c r="SYQ42" s="275"/>
      <c r="SYR42" s="275"/>
      <c r="SYS42" s="275"/>
      <c r="SYT42" s="275"/>
      <c r="SYU42" s="275"/>
      <c r="SYV42" s="275"/>
      <c r="SYW42" s="275"/>
      <c r="SYX42" s="275"/>
      <c r="SYY42" s="275"/>
      <c r="SYZ42" s="275"/>
      <c r="SZA42" s="275"/>
      <c r="SZB42" s="275"/>
      <c r="SZC42" s="275"/>
      <c r="SZD42" s="275"/>
      <c r="SZE42" s="275"/>
      <c r="SZF42" s="275"/>
      <c r="SZG42" s="275"/>
      <c r="SZH42" s="275"/>
      <c r="SZI42" s="275"/>
      <c r="SZJ42" s="275"/>
      <c r="SZK42" s="275"/>
      <c r="SZL42" s="275"/>
      <c r="SZM42" s="275"/>
      <c r="SZN42" s="275"/>
      <c r="SZO42" s="275"/>
      <c r="SZP42" s="275"/>
      <c r="SZQ42" s="275"/>
      <c r="SZR42" s="275"/>
      <c r="SZS42" s="275"/>
      <c r="SZT42" s="275"/>
      <c r="SZU42" s="275"/>
      <c r="SZV42" s="275"/>
      <c r="SZW42" s="275"/>
      <c r="SZX42" s="275"/>
      <c r="SZY42" s="275"/>
      <c r="SZZ42" s="275"/>
      <c r="TAA42" s="275"/>
      <c r="TAB42" s="275"/>
      <c r="TAC42" s="275"/>
      <c r="TAD42" s="275"/>
      <c r="TAE42" s="275"/>
      <c r="TAF42" s="275"/>
      <c r="TAG42" s="275"/>
      <c r="TAH42" s="275"/>
      <c r="TAI42" s="275"/>
      <c r="TAJ42" s="275"/>
      <c r="TAK42" s="275"/>
      <c r="TAL42" s="275"/>
      <c r="TAM42" s="275"/>
      <c r="TAN42" s="275"/>
      <c r="TAO42" s="275"/>
      <c r="TAP42" s="275"/>
      <c r="TAQ42" s="275"/>
      <c r="TAR42" s="275"/>
      <c r="TAS42" s="275"/>
      <c r="TAT42" s="275"/>
      <c r="TAU42" s="275"/>
      <c r="TAV42" s="275"/>
      <c r="TAW42" s="275"/>
      <c r="TAX42" s="275"/>
      <c r="TAY42" s="275"/>
      <c r="TAZ42" s="275"/>
      <c r="TBA42" s="275"/>
      <c r="TBB42" s="275"/>
      <c r="TBC42" s="275"/>
      <c r="TBD42" s="275"/>
      <c r="TBE42" s="275"/>
      <c r="TBF42" s="275"/>
      <c r="TBG42" s="275"/>
      <c r="TBH42" s="275"/>
      <c r="TBI42" s="275"/>
      <c r="TBJ42" s="275"/>
      <c r="TBK42" s="275"/>
      <c r="TBL42" s="275"/>
      <c r="TBM42" s="275"/>
      <c r="TBN42" s="275"/>
      <c r="TBO42" s="275"/>
      <c r="TBP42" s="275"/>
      <c r="TBQ42" s="275"/>
      <c r="TBR42" s="275"/>
      <c r="TBS42" s="275"/>
      <c r="TBT42" s="275"/>
      <c r="TBU42" s="275"/>
      <c r="TBV42" s="275"/>
      <c r="TBW42" s="275"/>
      <c r="TBX42" s="275"/>
      <c r="TBY42" s="275"/>
      <c r="TBZ42" s="275"/>
      <c r="TCA42" s="275"/>
      <c r="TCB42" s="275"/>
      <c r="TCC42" s="275"/>
      <c r="TCD42" s="275"/>
      <c r="TCE42" s="275"/>
      <c r="TCF42" s="275"/>
      <c r="TCG42" s="275"/>
      <c r="TCH42" s="275"/>
      <c r="TCI42" s="275"/>
      <c r="TCJ42" s="275"/>
      <c r="TCK42" s="275"/>
      <c r="TCL42" s="275"/>
      <c r="TCM42" s="275"/>
      <c r="TCN42" s="275"/>
      <c r="TCO42" s="275"/>
      <c r="TCP42" s="275"/>
      <c r="TCQ42" s="275"/>
      <c r="TCR42" s="275"/>
      <c r="TCS42" s="275"/>
      <c r="TCT42" s="275"/>
      <c r="TCU42" s="275"/>
      <c r="TCV42" s="275"/>
      <c r="TCW42" s="275"/>
      <c r="TCX42" s="275"/>
      <c r="TCY42" s="275"/>
      <c r="TCZ42" s="275"/>
      <c r="TDA42" s="275"/>
      <c r="TDB42" s="275"/>
      <c r="TDC42" s="275"/>
      <c r="TDD42" s="275"/>
      <c r="TDE42" s="275"/>
      <c r="TDF42" s="275"/>
      <c r="TDG42" s="275"/>
      <c r="TDH42" s="275"/>
      <c r="TDI42" s="275"/>
      <c r="TDJ42" s="275"/>
      <c r="TDK42" s="275"/>
      <c r="TDL42" s="275"/>
      <c r="TDM42" s="275"/>
      <c r="TDN42" s="275"/>
      <c r="TDO42" s="275"/>
      <c r="TDP42" s="275"/>
      <c r="TDQ42" s="275"/>
      <c r="TDR42" s="275"/>
      <c r="TDS42" s="275"/>
      <c r="TDT42" s="275"/>
      <c r="TDU42" s="275"/>
      <c r="TDV42" s="275"/>
      <c r="TDW42" s="275"/>
      <c r="TDX42" s="275"/>
      <c r="TDY42" s="275"/>
      <c r="TDZ42" s="275"/>
      <c r="TEA42" s="275"/>
      <c r="TEB42" s="275"/>
      <c r="TEC42" s="275"/>
      <c r="TED42" s="275"/>
      <c r="TEE42" s="275"/>
      <c r="TEF42" s="275"/>
      <c r="TEG42" s="275"/>
      <c r="TEH42" s="275"/>
      <c r="TEI42" s="275"/>
      <c r="TEJ42" s="275"/>
      <c r="TEK42" s="275"/>
      <c r="TEL42" s="275"/>
      <c r="TEM42" s="275"/>
      <c r="TEN42" s="275"/>
      <c r="TEO42" s="275"/>
      <c r="TEP42" s="275"/>
      <c r="TEQ42" s="275"/>
      <c r="TER42" s="275"/>
      <c r="TES42" s="275"/>
      <c r="TET42" s="275"/>
      <c r="TEU42" s="275"/>
      <c r="TEV42" s="275"/>
      <c r="TEW42" s="275"/>
      <c r="TEX42" s="275"/>
      <c r="TEY42" s="275"/>
      <c r="TEZ42" s="275"/>
      <c r="TFA42" s="275"/>
      <c r="TFB42" s="275"/>
      <c r="TFC42" s="275"/>
      <c r="TFD42" s="275"/>
      <c r="TFE42" s="275"/>
      <c r="TFF42" s="275"/>
      <c r="TFG42" s="275"/>
      <c r="TFH42" s="275"/>
      <c r="TFI42" s="275"/>
      <c r="TFJ42" s="275"/>
      <c r="TFK42" s="275"/>
      <c r="TFL42" s="275"/>
      <c r="TFM42" s="275"/>
      <c r="TFN42" s="275"/>
      <c r="TFO42" s="275"/>
      <c r="TFP42" s="275"/>
      <c r="TFQ42" s="275"/>
      <c r="TFR42" s="275"/>
      <c r="TFS42" s="275"/>
      <c r="TFT42" s="275"/>
      <c r="TFU42" s="275"/>
      <c r="TFV42" s="275"/>
      <c r="TFW42" s="275"/>
      <c r="TFX42" s="275"/>
      <c r="TFY42" s="275"/>
      <c r="TFZ42" s="275"/>
      <c r="TGA42" s="275"/>
      <c r="TGB42" s="275"/>
      <c r="TGC42" s="275"/>
      <c r="TGD42" s="275"/>
      <c r="TGE42" s="275"/>
      <c r="TGF42" s="275"/>
      <c r="TGG42" s="275"/>
      <c r="TGH42" s="275"/>
      <c r="TGI42" s="275"/>
      <c r="TGJ42" s="275"/>
      <c r="TGK42" s="275"/>
      <c r="TGL42" s="275"/>
      <c r="TGM42" s="275"/>
      <c r="TGN42" s="275"/>
      <c r="TGO42" s="275"/>
      <c r="TGP42" s="275"/>
      <c r="TGQ42" s="275"/>
      <c r="TGR42" s="275"/>
      <c r="TGS42" s="275"/>
      <c r="TGT42" s="275"/>
      <c r="TGU42" s="275"/>
      <c r="TGV42" s="275"/>
      <c r="TGW42" s="275"/>
      <c r="TGX42" s="275"/>
      <c r="TGY42" s="275"/>
      <c r="TGZ42" s="275"/>
      <c r="THA42" s="275"/>
      <c r="THB42" s="275"/>
      <c r="THC42" s="275"/>
      <c r="THD42" s="275"/>
      <c r="THE42" s="275"/>
      <c r="THF42" s="275"/>
      <c r="THG42" s="275"/>
      <c r="THH42" s="275"/>
      <c r="THI42" s="275"/>
      <c r="THJ42" s="275"/>
      <c r="THK42" s="275"/>
      <c r="THL42" s="275"/>
      <c r="THM42" s="275"/>
      <c r="THN42" s="275"/>
      <c r="THO42" s="275"/>
      <c r="THP42" s="275"/>
      <c r="THQ42" s="275"/>
      <c r="THR42" s="275"/>
      <c r="THS42" s="275"/>
      <c r="THT42" s="275"/>
      <c r="THU42" s="275"/>
      <c r="THV42" s="275"/>
      <c r="THW42" s="275"/>
      <c r="THX42" s="275"/>
      <c r="THY42" s="275"/>
      <c r="THZ42" s="275"/>
      <c r="TIA42" s="275"/>
      <c r="TIB42" s="275"/>
      <c r="TIC42" s="275"/>
      <c r="TID42" s="275"/>
      <c r="TIE42" s="275"/>
      <c r="TIF42" s="275"/>
      <c r="TIG42" s="275"/>
      <c r="TIH42" s="275"/>
      <c r="TII42" s="275"/>
      <c r="TIJ42" s="275"/>
      <c r="TIK42" s="275"/>
      <c r="TIL42" s="275"/>
      <c r="TIM42" s="275"/>
      <c r="TIN42" s="275"/>
      <c r="TIO42" s="275"/>
      <c r="TIP42" s="275"/>
      <c r="TIQ42" s="275"/>
      <c r="TIR42" s="275"/>
      <c r="TIS42" s="275"/>
      <c r="TIT42" s="275"/>
      <c r="TIU42" s="275"/>
      <c r="TIV42" s="275"/>
      <c r="TIW42" s="275"/>
      <c r="TIX42" s="275"/>
      <c r="TIY42" s="275"/>
      <c r="TIZ42" s="275"/>
      <c r="TJA42" s="275"/>
      <c r="TJB42" s="275"/>
      <c r="TJC42" s="275"/>
      <c r="TJD42" s="275"/>
      <c r="TJE42" s="275"/>
      <c r="TJF42" s="275"/>
      <c r="TJG42" s="275"/>
      <c r="TJH42" s="275"/>
      <c r="TJI42" s="275"/>
      <c r="TJJ42" s="275"/>
      <c r="TJK42" s="275"/>
      <c r="TJL42" s="275"/>
      <c r="TJM42" s="275"/>
      <c r="TJN42" s="275"/>
      <c r="TJO42" s="275"/>
      <c r="TJP42" s="275"/>
      <c r="TJQ42" s="275"/>
      <c r="TJR42" s="275"/>
      <c r="TJS42" s="275"/>
      <c r="TJT42" s="275"/>
      <c r="TJU42" s="275"/>
      <c r="TJV42" s="275"/>
      <c r="TJW42" s="275"/>
      <c r="TJX42" s="275"/>
      <c r="TJY42" s="275"/>
      <c r="TJZ42" s="275"/>
      <c r="TKA42" s="275"/>
      <c r="TKB42" s="275"/>
      <c r="TKC42" s="275"/>
      <c r="TKD42" s="275"/>
      <c r="TKE42" s="275"/>
      <c r="TKF42" s="275"/>
      <c r="TKG42" s="275"/>
      <c r="TKH42" s="275"/>
      <c r="TKI42" s="275"/>
      <c r="TKJ42" s="275"/>
      <c r="TKK42" s="275"/>
      <c r="TKL42" s="275"/>
      <c r="TKM42" s="275"/>
      <c r="TKN42" s="275"/>
      <c r="TKO42" s="275"/>
      <c r="TKP42" s="275"/>
      <c r="TKQ42" s="275"/>
      <c r="TKR42" s="275"/>
      <c r="TKS42" s="275"/>
      <c r="TKT42" s="275"/>
      <c r="TKU42" s="275"/>
      <c r="TKV42" s="275"/>
      <c r="TKW42" s="275"/>
      <c r="TKX42" s="275"/>
      <c r="TKY42" s="275"/>
      <c r="TKZ42" s="275"/>
      <c r="TLA42" s="275"/>
      <c r="TLB42" s="275"/>
      <c r="TLC42" s="275"/>
      <c r="TLD42" s="275"/>
      <c r="TLE42" s="275"/>
      <c r="TLF42" s="275"/>
      <c r="TLG42" s="275"/>
      <c r="TLH42" s="275"/>
      <c r="TLI42" s="275"/>
      <c r="TLJ42" s="275"/>
      <c r="TLK42" s="275"/>
      <c r="TLL42" s="275"/>
      <c r="TLM42" s="275"/>
      <c r="TLN42" s="275"/>
      <c r="TLO42" s="275"/>
      <c r="TLP42" s="275"/>
      <c r="TLQ42" s="275"/>
      <c r="TLR42" s="275"/>
      <c r="TLS42" s="275"/>
      <c r="TLT42" s="275"/>
      <c r="TLU42" s="275"/>
      <c r="TLV42" s="275"/>
      <c r="TLW42" s="275"/>
      <c r="TLX42" s="275"/>
      <c r="TLY42" s="275"/>
      <c r="TLZ42" s="275"/>
      <c r="TMA42" s="275"/>
      <c r="TMB42" s="275"/>
      <c r="TMC42" s="275"/>
      <c r="TMD42" s="275"/>
      <c r="TME42" s="275"/>
      <c r="TMF42" s="275"/>
      <c r="TMG42" s="275"/>
      <c r="TMH42" s="275"/>
      <c r="TMI42" s="275"/>
      <c r="TMJ42" s="275"/>
      <c r="TMK42" s="275"/>
      <c r="TML42" s="275"/>
      <c r="TMM42" s="275"/>
      <c r="TMN42" s="275"/>
      <c r="TMO42" s="275"/>
      <c r="TMP42" s="275"/>
      <c r="TMQ42" s="275"/>
      <c r="TMR42" s="275"/>
      <c r="TMS42" s="275"/>
      <c r="TMT42" s="275"/>
      <c r="TMU42" s="275"/>
      <c r="TMV42" s="275"/>
      <c r="TMW42" s="275"/>
      <c r="TMX42" s="275"/>
      <c r="TMY42" s="275"/>
      <c r="TMZ42" s="275"/>
      <c r="TNA42" s="275"/>
      <c r="TNB42" s="275"/>
      <c r="TNC42" s="275"/>
      <c r="TND42" s="275"/>
      <c r="TNE42" s="275"/>
      <c r="TNF42" s="275"/>
      <c r="TNG42" s="275"/>
      <c r="TNH42" s="275"/>
      <c r="TNI42" s="275"/>
      <c r="TNJ42" s="275"/>
      <c r="TNK42" s="275"/>
      <c r="TNL42" s="275"/>
      <c r="TNM42" s="275"/>
      <c r="TNN42" s="275"/>
      <c r="TNO42" s="275"/>
      <c r="TNP42" s="275"/>
      <c r="TNQ42" s="275"/>
      <c r="TNR42" s="275"/>
      <c r="TNS42" s="275"/>
      <c r="TNT42" s="275"/>
      <c r="TNU42" s="275"/>
      <c r="TNV42" s="275"/>
      <c r="TNW42" s="275"/>
      <c r="TNX42" s="275"/>
      <c r="TNY42" s="275"/>
      <c r="TNZ42" s="275"/>
      <c r="TOA42" s="275"/>
      <c r="TOB42" s="275"/>
      <c r="TOC42" s="275"/>
      <c r="TOD42" s="275"/>
      <c r="TOE42" s="275"/>
      <c r="TOF42" s="275"/>
      <c r="TOG42" s="275"/>
      <c r="TOH42" s="275"/>
      <c r="TOI42" s="275"/>
      <c r="TOJ42" s="275"/>
      <c r="TOK42" s="275"/>
      <c r="TOL42" s="275"/>
      <c r="TOM42" s="275"/>
      <c r="TON42" s="275"/>
      <c r="TOO42" s="275"/>
      <c r="TOP42" s="275"/>
      <c r="TOQ42" s="275"/>
      <c r="TOR42" s="275"/>
      <c r="TOS42" s="275"/>
      <c r="TOT42" s="275"/>
      <c r="TOU42" s="275"/>
      <c r="TOV42" s="275"/>
      <c r="TOW42" s="275"/>
      <c r="TOX42" s="275"/>
      <c r="TOY42" s="275"/>
      <c r="TOZ42" s="275"/>
      <c r="TPA42" s="275"/>
      <c r="TPB42" s="275"/>
      <c r="TPC42" s="275"/>
      <c r="TPD42" s="275"/>
      <c r="TPE42" s="275"/>
      <c r="TPF42" s="275"/>
      <c r="TPG42" s="275"/>
      <c r="TPH42" s="275"/>
      <c r="TPI42" s="275"/>
      <c r="TPJ42" s="275"/>
      <c r="TPK42" s="275"/>
      <c r="TPL42" s="275"/>
      <c r="TPM42" s="275"/>
      <c r="TPN42" s="275"/>
      <c r="TPO42" s="275"/>
      <c r="TPP42" s="275"/>
      <c r="TPQ42" s="275"/>
      <c r="TPR42" s="275"/>
      <c r="TPS42" s="275"/>
      <c r="TPT42" s="275"/>
      <c r="TPU42" s="275"/>
      <c r="TPV42" s="275"/>
      <c r="TPW42" s="275"/>
      <c r="TPX42" s="275"/>
      <c r="TPY42" s="275"/>
      <c r="TPZ42" s="275"/>
      <c r="TQA42" s="275"/>
      <c r="TQB42" s="275"/>
      <c r="TQC42" s="275"/>
      <c r="TQD42" s="275"/>
      <c r="TQE42" s="275"/>
      <c r="TQF42" s="275"/>
      <c r="TQG42" s="275"/>
      <c r="TQH42" s="275"/>
      <c r="TQI42" s="275"/>
      <c r="TQJ42" s="275"/>
      <c r="TQK42" s="275"/>
      <c r="TQL42" s="275"/>
      <c r="TQM42" s="275"/>
      <c r="TQN42" s="275"/>
      <c r="TQO42" s="275"/>
      <c r="TQP42" s="275"/>
      <c r="TQQ42" s="275"/>
      <c r="TQR42" s="275"/>
      <c r="TQS42" s="275"/>
      <c r="TQT42" s="275"/>
      <c r="TQU42" s="275"/>
      <c r="TQV42" s="275"/>
      <c r="TQW42" s="275"/>
      <c r="TQX42" s="275"/>
      <c r="TQY42" s="275"/>
      <c r="TQZ42" s="275"/>
      <c r="TRA42" s="275"/>
      <c r="TRB42" s="275"/>
      <c r="TRC42" s="275"/>
      <c r="TRD42" s="275"/>
      <c r="TRE42" s="275"/>
      <c r="TRF42" s="275"/>
      <c r="TRG42" s="275"/>
      <c r="TRH42" s="275"/>
      <c r="TRI42" s="275"/>
      <c r="TRJ42" s="275"/>
      <c r="TRK42" s="275"/>
      <c r="TRL42" s="275"/>
      <c r="TRM42" s="275"/>
      <c r="TRN42" s="275"/>
      <c r="TRO42" s="275"/>
      <c r="TRP42" s="275"/>
      <c r="TRQ42" s="275"/>
      <c r="TRR42" s="275"/>
      <c r="TRS42" s="275"/>
      <c r="TRT42" s="275"/>
      <c r="TRU42" s="275"/>
      <c r="TRV42" s="275"/>
      <c r="TRW42" s="275"/>
      <c r="TRX42" s="275"/>
      <c r="TRY42" s="275"/>
      <c r="TRZ42" s="275"/>
      <c r="TSA42" s="275"/>
      <c r="TSB42" s="275"/>
      <c r="TSC42" s="275"/>
      <c r="TSD42" s="275"/>
      <c r="TSE42" s="275"/>
      <c r="TSF42" s="275"/>
      <c r="TSG42" s="275"/>
      <c r="TSH42" s="275"/>
      <c r="TSI42" s="275"/>
      <c r="TSJ42" s="275"/>
      <c r="TSK42" s="275"/>
      <c r="TSL42" s="275"/>
      <c r="TSM42" s="275"/>
      <c r="TSN42" s="275"/>
      <c r="TSO42" s="275"/>
      <c r="TSP42" s="275"/>
      <c r="TSQ42" s="275"/>
      <c r="TSR42" s="275"/>
      <c r="TSS42" s="275"/>
      <c r="TST42" s="275"/>
      <c r="TSU42" s="275"/>
      <c r="TSV42" s="275"/>
      <c r="TSW42" s="275"/>
      <c r="TSX42" s="275"/>
      <c r="TSY42" s="275"/>
      <c r="TSZ42" s="275"/>
      <c r="TTA42" s="275"/>
      <c r="TTB42" s="275"/>
      <c r="TTC42" s="275"/>
      <c r="TTD42" s="275"/>
      <c r="TTE42" s="275"/>
      <c r="TTF42" s="275"/>
      <c r="TTG42" s="275"/>
      <c r="TTH42" s="275"/>
      <c r="TTI42" s="275"/>
      <c r="TTJ42" s="275"/>
      <c r="TTK42" s="275"/>
      <c r="TTL42" s="275"/>
      <c r="TTM42" s="275"/>
      <c r="TTN42" s="275"/>
      <c r="TTO42" s="275"/>
      <c r="TTP42" s="275"/>
      <c r="TTQ42" s="275"/>
      <c r="TTR42" s="275"/>
      <c r="TTS42" s="275"/>
      <c r="TTT42" s="275"/>
      <c r="TTU42" s="275"/>
      <c r="TTV42" s="275"/>
      <c r="TTW42" s="275"/>
      <c r="TTX42" s="275"/>
      <c r="TTY42" s="275"/>
      <c r="TTZ42" s="275"/>
      <c r="TUA42" s="275"/>
      <c r="TUB42" s="275"/>
      <c r="TUC42" s="275"/>
      <c r="TUD42" s="275"/>
      <c r="TUE42" s="275"/>
      <c r="TUF42" s="275"/>
      <c r="TUG42" s="275"/>
      <c r="TUH42" s="275"/>
      <c r="TUI42" s="275"/>
      <c r="TUJ42" s="275"/>
      <c r="TUK42" s="275"/>
      <c r="TUL42" s="275"/>
      <c r="TUM42" s="275"/>
      <c r="TUN42" s="275"/>
      <c r="TUO42" s="275"/>
      <c r="TUP42" s="275"/>
      <c r="TUQ42" s="275"/>
      <c r="TUR42" s="275"/>
      <c r="TUS42" s="275"/>
      <c r="TUT42" s="275"/>
      <c r="TUU42" s="275"/>
      <c r="TUV42" s="275"/>
      <c r="TUW42" s="275"/>
      <c r="TUX42" s="275"/>
      <c r="TUY42" s="275"/>
      <c r="TUZ42" s="275"/>
      <c r="TVA42" s="275"/>
      <c r="TVB42" s="275"/>
      <c r="TVC42" s="275"/>
      <c r="TVD42" s="275"/>
      <c r="TVE42" s="275"/>
      <c r="TVF42" s="275"/>
      <c r="TVG42" s="275"/>
      <c r="TVH42" s="275"/>
      <c r="TVI42" s="275"/>
      <c r="TVJ42" s="275"/>
      <c r="TVK42" s="275"/>
      <c r="TVL42" s="275"/>
      <c r="TVM42" s="275"/>
      <c r="TVN42" s="275"/>
      <c r="TVO42" s="275"/>
      <c r="TVP42" s="275"/>
      <c r="TVQ42" s="275"/>
      <c r="TVR42" s="275"/>
      <c r="TVS42" s="275"/>
      <c r="TVT42" s="275"/>
      <c r="TVU42" s="275"/>
      <c r="TVV42" s="275"/>
      <c r="TVW42" s="275"/>
      <c r="TVX42" s="275"/>
      <c r="TVY42" s="275"/>
      <c r="TVZ42" s="275"/>
      <c r="TWA42" s="275"/>
      <c r="TWB42" s="275"/>
      <c r="TWC42" s="275"/>
      <c r="TWD42" s="275"/>
      <c r="TWE42" s="275"/>
      <c r="TWF42" s="275"/>
      <c r="TWG42" s="275"/>
      <c r="TWH42" s="275"/>
      <c r="TWI42" s="275"/>
      <c r="TWJ42" s="275"/>
      <c r="TWK42" s="275"/>
      <c r="TWL42" s="275"/>
      <c r="TWM42" s="275"/>
      <c r="TWN42" s="275"/>
      <c r="TWO42" s="275"/>
      <c r="TWP42" s="275"/>
      <c r="TWQ42" s="275"/>
      <c r="TWR42" s="275"/>
      <c r="TWS42" s="275"/>
      <c r="TWT42" s="275"/>
      <c r="TWU42" s="275"/>
      <c r="TWV42" s="275"/>
      <c r="TWW42" s="275"/>
      <c r="TWX42" s="275"/>
      <c r="TWY42" s="275"/>
      <c r="TWZ42" s="275"/>
      <c r="TXA42" s="275"/>
      <c r="TXB42" s="275"/>
      <c r="TXC42" s="275"/>
      <c r="TXD42" s="275"/>
      <c r="TXE42" s="275"/>
      <c r="TXF42" s="275"/>
      <c r="TXG42" s="275"/>
      <c r="TXH42" s="275"/>
      <c r="TXI42" s="275"/>
      <c r="TXJ42" s="275"/>
      <c r="TXK42" s="275"/>
      <c r="TXL42" s="275"/>
      <c r="TXM42" s="275"/>
      <c r="TXN42" s="275"/>
      <c r="TXO42" s="275"/>
      <c r="TXP42" s="275"/>
      <c r="TXQ42" s="275"/>
      <c r="TXR42" s="275"/>
      <c r="TXS42" s="275"/>
      <c r="TXT42" s="275"/>
      <c r="TXU42" s="275"/>
      <c r="TXV42" s="275"/>
      <c r="TXW42" s="275"/>
      <c r="TXX42" s="275"/>
      <c r="TXY42" s="275"/>
      <c r="TXZ42" s="275"/>
      <c r="TYA42" s="275"/>
      <c r="TYB42" s="275"/>
      <c r="TYC42" s="275"/>
      <c r="TYD42" s="275"/>
      <c r="TYE42" s="275"/>
      <c r="TYF42" s="275"/>
      <c r="TYG42" s="275"/>
      <c r="TYH42" s="275"/>
      <c r="TYI42" s="275"/>
      <c r="TYJ42" s="275"/>
      <c r="TYK42" s="275"/>
      <c r="TYL42" s="275"/>
      <c r="TYM42" s="275"/>
      <c r="TYN42" s="275"/>
      <c r="TYO42" s="275"/>
      <c r="TYP42" s="275"/>
      <c r="TYQ42" s="275"/>
      <c r="TYR42" s="275"/>
      <c r="TYS42" s="275"/>
      <c r="TYT42" s="275"/>
      <c r="TYU42" s="275"/>
      <c r="TYV42" s="275"/>
      <c r="TYW42" s="275"/>
      <c r="TYX42" s="275"/>
      <c r="TYY42" s="275"/>
      <c r="TYZ42" s="275"/>
      <c r="TZA42" s="275"/>
      <c r="TZB42" s="275"/>
      <c r="TZC42" s="275"/>
      <c r="TZD42" s="275"/>
      <c r="TZE42" s="275"/>
      <c r="TZF42" s="275"/>
      <c r="TZG42" s="275"/>
      <c r="TZH42" s="275"/>
      <c r="TZI42" s="275"/>
      <c r="TZJ42" s="275"/>
      <c r="TZK42" s="275"/>
      <c r="TZL42" s="275"/>
      <c r="TZM42" s="275"/>
      <c r="TZN42" s="275"/>
      <c r="TZO42" s="275"/>
      <c r="TZP42" s="275"/>
      <c r="TZQ42" s="275"/>
      <c r="TZR42" s="275"/>
      <c r="TZS42" s="275"/>
      <c r="TZT42" s="275"/>
      <c r="TZU42" s="275"/>
      <c r="TZV42" s="275"/>
      <c r="TZW42" s="275"/>
      <c r="TZX42" s="275"/>
      <c r="TZY42" s="275"/>
      <c r="TZZ42" s="275"/>
      <c r="UAA42" s="275"/>
      <c r="UAB42" s="275"/>
      <c r="UAC42" s="275"/>
      <c r="UAD42" s="275"/>
      <c r="UAE42" s="275"/>
      <c r="UAF42" s="275"/>
      <c r="UAG42" s="275"/>
      <c r="UAH42" s="275"/>
      <c r="UAI42" s="275"/>
      <c r="UAJ42" s="275"/>
      <c r="UAK42" s="275"/>
      <c r="UAL42" s="275"/>
      <c r="UAM42" s="275"/>
      <c r="UAN42" s="275"/>
      <c r="UAO42" s="275"/>
      <c r="UAP42" s="275"/>
      <c r="UAQ42" s="275"/>
      <c r="UAR42" s="275"/>
      <c r="UAS42" s="275"/>
      <c r="UAT42" s="275"/>
      <c r="UAU42" s="275"/>
      <c r="UAV42" s="275"/>
      <c r="UAW42" s="275"/>
      <c r="UAX42" s="275"/>
      <c r="UAY42" s="275"/>
      <c r="UAZ42" s="275"/>
      <c r="UBA42" s="275"/>
      <c r="UBB42" s="275"/>
      <c r="UBC42" s="275"/>
      <c r="UBD42" s="275"/>
      <c r="UBE42" s="275"/>
      <c r="UBF42" s="275"/>
      <c r="UBG42" s="275"/>
      <c r="UBH42" s="275"/>
      <c r="UBI42" s="275"/>
      <c r="UBJ42" s="275"/>
      <c r="UBK42" s="275"/>
      <c r="UBL42" s="275"/>
      <c r="UBM42" s="275"/>
      <c r="UBN42" s="275"/>
      <c r="UBO42" s="275"/>
      <c r="UBP42" s="275"/>
      <c r="UBQ42" s="275"/>
      <c r="UBR42" s="275"/>
      <c r="UBS42" s="275"/>
      <c r="UBT42" s="275"/>
      <c r="UBU42" s="275"/>
      <c r="UBV42" s="275"/>
      <c r="UBW42" s="275"/>
      <c r="UBX42" s="275"/>
      <c r="UBY42" s="275"/>
      <c r="UBZ42" s="275"/>
      <c r="UCA42" s="275"/>
      <c r="UCB42" s="275"/>
      <c r="UCC42" s="275"/>
      <c r="UCD42" s="275"/>
      <c r="UCE42" s="275"/>
      <c r="UCF42" s="275"/>
      <c r="UCG42" s="275"/>
      <c r="UCH42" s="275"/>
      <c r="UCI42" s="275"/>
      <c r="UCJ42" s="275"/>
      <c r="UCK42" s="275"/>
      <c r="UCL42" s="275"/>
      <c r="UCM42" s="275"/>
      <c r="UCN42" s="275"/>
      <c r="UCO42" s="275"/>
      <c r="UCP42" s="275"/>
      <c r="UCQ42" s="275"/>
      <c r="UCR42" s="275"/>
      <c r="UCS42" s="275"/>
      <c r="UCT42" s="275"/>
      <c r="UCU42" s="275"/>
      <c r="UCV42" s="275"/>
      <c r="UCW42" s="275"/>
      <c r="UCX42" s="275"/>
      <c r="UCY42" s="275"/>
      <c r="UCZ42" s="275"/>
      <c r="UDA42" s="275"/>
      <c r="UDB42" s="275"/>
      <c r="UDC42" s="275"/>
      <c r="UDD42" s="275"/>
      <c r="UDE42" s="275"/>
      <c r="UDF42" s="275"/>
      <c r="UDG42" s="275"/>
      <c r="UDH42" s="275"/>
      <c r="UDI42" s="275"/>
      <c r="UDJ42" s="275"/>
      <c r="UDK42" s="275"/>
      <c r="UDL42" s="275"/>
      <c r="UDM42" s="275"/>
      <c r="UDN42" s="275"/>
      <c r="UDO42" s="275"/>
      <c r="UDP42" s="275"/>
      <c r="UDQ42" s="275"/>
      <c r="UDR42" s="275"/>
      <c r="UDS42" s="275"/>
      <c r="UDT42" s="275"/>
      <c r="UDU42" s="275"/>
      <c r="UDV42" s="275"/>
      <c r="UDW42" s="275"/>
      <c r="UDX42" s="275"/>
      <c r="UDY42" s="275"/>
      <c r="UDZ42" s="275"/>
      <c r="UEA42" s="275"/>
      <c r="UEB42" s="275"/>
      <c r="UEC42" s="275"/>
      <c r="UED42" s="275"/>
      <c r="UEE42" s="275"/>
      <c r="UEF42" s="275"/>
      <c r="UEG42" s="275"/>
      <c r="UEH42" s="275"/>
      <c r="UEI42" s="275"/>
      <c r="UEJ42" s="275"/>
      <c r="UEK42" s="275"/>
      <c r="UEL42" s="275"/>
      <c r="UEM42" s="275"/>
      <c r="UEN42" s="275"/>
      <c r="UEO42" s="275"/>
      <c r="UEP42" s="275"/>
      <c r="UEQ42" s="275"/>
      <c r="UER42" s="275"/>
      <c r="UES42" s="275"/>
      <c r="UET42" s="275"/>
      <c r="UEU42" s="275"/>
      <c r="UEV42" s="275"/>
      <c r="UEW42" s="275"/>
      <c r="UEX42" s="275"/>
      <c r="UEY42" s="275"/>
      <c r="UEZ42" s="275"/>
      <c r="UFA42" s="275"/>
      <c r="UFB42" s="275"/>
      <c r="UFC42" s="275"/>
      <c r="UFD42" s="275"/>
      <c r="UFE42" s="275"/>
      <c r="UFF42" s="275"/>
      <c r="UFG42" s="275"/>
      <c r="UFH42" s="275"/>
      <c r="UFI42" s="275"/>
      <c r="UFJ42" s="275"/>
      <c r="UFK42" s="275"/>
      <c r="UFL42" s="275"/>
      <c r="UFM42" s="275"/>
      <c r="UFN42" s="275"/>
      <c r="UFO42" s="275"/>
      <c r="UFP42" s="275"/>
      <c r="UFQ42" s="275"/>
      <c r="UFR42" s="275"/>
      <c r="UFS42" s="275"/>
      <c r="UFT42" s="275"/>
      <c r="UFU42" s="275"/>
      <c r="UFV42" s="275"/>
      <c r="UFW42" s="275"/>
      <c r="UFX42" s="275"/>
      <c r="UFY42" s="275"/>
      <c r="UFZ42" s="275"/>
      <c r="UGA42" s="275"/>
      <c r="UGB42" s="275"/>
      <c r="UGC42" s="275"/>
      <c r="UGD42" s="275"/>
      <c r="UGE42" s="275"/>
      <c r="UGF42" s="275"/>
      <c r="UGG42" s="275"/>
      <c r="UGH42" s="275"/>
      <c r="UGI42" s="275"/>
      <c r="UGJ42" s="275"/>
      <c r="UGK42" s="275"/>
      <c r="UGL42" s="275"/>
      <c r="UGM42" s="275"/>
      <c r="UGN42" s="275"/>
      <c r="UGO42" s="275"/>
      <c r="UGP42" s="275"/>
      <c r="UGQ42" s="275"/>
      <c r="UGR42" s="275"/>
      <c r="UGS42" s="275"/>
      <c r="UGT42" s="275"/>
      <c r="UGU42" s="275"/>
      <c r="UGV42" s="275"/>
      <c r="UGW42" s="275"/>
      <c r="UGX42" s="275"/>
      <c r="UGY42" s="275"/>
      <c r="UGZ42" s="275"/>
      <c r="UHA42" s="275"/>
      <c r="UHB42" s="275"/>
      <c r="UHC42" s="275"/>
      <c r="UHD42" s="275"/>
      <c r="UHE42" s="275"/>
      <c r="UHF42" s="275"/>
      <c r="UHG42" s="275"/>
      <c r="UHH42" s="275"/>
      <c r="UHI42" s="275"/>
      <c r="UHJ42" s="275"/>
      <c r="UHK42" s="275"/>
      <c r="UHL42" s="275"/>
      <c r="UHM42" s="275"/>
      <c r="UHN42" s="275"/>
      <c r="UHO42" s="275"/>
      <c r="UHP42" s="275"/>
      <c r="UHQ42" s="275"/>
      <c r="UHR42" s="275"/>
      <c r="UHS42" s="275"/>
      <c r="UHT42" s="275"/>
      <c r="UHU42" s="275"/>
      <c r="UHV42" s="275"/>
      <c r="UHW42" s="275"/>
      <c r="UHX42" s="275"/>
      <c r="UHY42" s="275"/>
      <c r="UHZ42" s="275"/>
      <c r="UIA42" s="275"/>
      <c r="UIB42" s="275"/>
      <c r="UIC42" s="275"/>
      <c r="UID42" s="275"/>
      <c r="UIE42" s="275"/>
      <c r="UIF42" s="275"/>
      <c r="UIG42" s="275"/>
      <c r="UIH42" s="275"/>
      <c r="UII42" s="275"/>
      <c r="UIJ42" s="275"/>
      <c r="UIK42" s="275"/>
      <c r="UIL42" s="275"/>
      <c r="UIM42" s="275"/>
      <c r="UIN42" s="275"/>
      <c r="UIO42" s="275"/>
      <c r="UIP42" s="275"/>
      <c r="UIQ42" s="275"/>
      <c r="UIR42" s="275"/>
      <c r="UIS42" s="275"/>
      <c r="UIT42" s="275"/>
      <c r="UIU42" s="275"/>
      <c r="UIV42" s="275"/>
      <c r="UIW42" s="275"/>
      <c r="UIX42" s="275"/>
      <c r="UIY42" s="275"/>
      <c r="UIZ42" s="275"/>
      <c r="UJA42" s="275"/>
      <c r="UJB42" s="275"/>
      <c r="UJC42" s="275"/>
      <c r="UJD42" s="275"/>
      <c r="UJE42" s="275"/>
      <c r="UJF42" s="275"/>
      <c r="UJG42" s="275"/>
      <c r="UJH42" s="275"/>
      <c r="UJI42" s="275"/>
      <c r="UJJ42" s="275"/>
      <c r="UJK42" s="275"/>
      <c r="UJL42" s="275"/>
      <c r="UJM42" s="275"/>
      <c r="UJN42" s="275"/>
      <c r="UJO42" s="275"/>
      <c r="UJP42" s="275"/>
      <c r="UJQ42" s="275"/>
      <c r="UJR42" s="275"/>
      <c r="UJS42" s="275"/>
      <c r="UJT42" s="275"/>
      <c r="UJU42" s="275"/>
      <c r="UJV42" s="275"/>
      <c r="UJW42" s="275"/>
      <c r="UJX42" s="275"/>
      <c r="UJY42" s="275"/>
      <c r="UJZ42" s="275"/>
      <c r="UKA42" s="275"/>
      <c r="UKB42" s="275"/>
      <c r="UKC42" s="275"/>
      <c r="UKD42" s="275"/>
      <c r="UKE42" s="275"/>
      <c r="UKF42" s="275"/>
      <c r="UKG42" s="275"/>
      <c r="UKH42" s="275"/>
      <c r="UKI42" s="275"/>
      <c r="UKJ42" s="275"/>
      <c r="UKK42" s="275"/>
      <c r="UKL42" s="275"/>
      <c r="UKM42" s="275"/>
      <c r="UKN42" s="275"/>
      <c r="UKO42" s="275"/>
      <c r="UKP42" s="275"/>
      <c r="UKQ42" s="275"/>
      <c r="UKR42" s="275"/>
      <c r="UKS42" s="275"/>
      <c r="UKT42" s="275"/>
      <c r="UKU42" s="275"/>
      <c r="UKV42" s="275"/>
      <c r="UKW42" s="275"/>
      <c r="UKX42" s="275"/>
      <c r="UKY42" s="275"/>
      <c r="UKZ42" s="275"/>
      <c r="ULA42" s="275"/>
      <c r="ULB42" s="275"/>
      <c r="ULC42" s="275"/>
      <c r="ULD42" s="275"/>
      <c r="ULE42" s="275"/>
      <c r="ULF42" s="275"/>
      <c r="ULG42" s="275"/>
      <c r="ULH42" s="275"/>
      <c r="ULI42" s="275"/>
      <c r="ULJ42" s="275"/>
      <c r="ULK42" s="275"/>
      <c r="ULL42" s="275"/>
      <c r="ULM42" s="275"/>
      <c r="ULN42" s="275"/>
      <c r="ULO42" s="275"/>
      <c r="ULP42" s="275"/>
      <c r="ULQ42" s="275"/>
      <c r="ULR42" s="275"/>
      <c r="ULS42" s="275"/>
      <c r="ULT42" s="275"/>
      <c r="ULU42" s="275"/>
      <c r="ULV42" s="275"/>
      <c r="ULW42" s="275"/>
      <c r="ULX42" s="275"/>
      <c r="ULY42" s="275"/>
      <c r="ULZ42" s="275"/>
      <c r="UMA42" s="275"/>
      <c r="UMB42" s="275"/>
      <c r="UMC42" s="275"/>
      <c r="UMD42" s="275"/>
      <c r="UME42" s="275"/>
      <c r="UMF42" s="275"/>
      <c r="UMG42" s="275"/>
      <c r="UMH42" s="275"/>
      <c r="UMI42" s="275"/>
      <c r="UMJ42" s="275"/>
      <c r="UMK42" s="275"/>
      <c r="UML42" s="275"/>
      <c r="UMM42" s="275"/>
      <c r="UMN42" s="275"/>
      <c r="UMO42" s="275"/>
      <c r="UMP42" s="275"/>
      <c r="UMQ42" s="275"/>
      <c r="UMR42" s="275"/>
      <c r="UMS42" s="275"/>
      <c r="UMT42" s="275"/>
      <c r="UMU42" s="275"/>
      <c r="UMV42" s="275"/>
      <c r="UMW42" s="275"/>
      <c r="UMX42" s="275"/>
      <c r="UMY42" s="275"/>
      <c r="UMZ42" s="275"/>
      <c r="UNA42" s="275"/>
      <c r="UNB42" s="275"/>
      <c r="UNC42" s="275"/>
      <c r="UND42" s="275"/>
      <c r="UNE42" s="275"/>
      <c r="UNF42" s="275"/>
      <c r="UNG42" s="275"/>
      <c r="UNH42" s="275"/>
      <c r="UNI42" s="275"/>
      <c r="UNJ42" s="275"/>
      <c r="UNK42" s="275"/>
      <c r="UNL42" s="275"/>
      <c r="UNM42" s="275"/>
      <c r="UNN42" s="275"/>
      <c r="UNO42" s="275"/>
      <c r="UNP42" s="275"/>
      <c r="UNQ42" s="275"/>
      <c r="UNR42" s="275"/>
      <c r="UNS42" s="275"/>
      <c r="UNT42" s="275"/>
      <c r="UNU42" s="275"/>
      <c r="UNV42" s="275"/>
      <c r="UNW42" s="275"/>
      <c r="UNX42" s="275"/>
      <c r="UNY42" s="275"/>
      <c r="UNZ42" s="275"/>
      <c r="UOA42" s="275"/>
      <c r="UOB42" s="275"/>
      <c r="UOC42" s="275"/>
      <c r="UOD42" s="275"/>
      <c r="UOE42" s="275"/>
      <c r="UOF42" s="275"/>
      <c r="UOG42" s="275"/>
      <c r="UOH42" s="275"/>
      <c r="UOI42" s="275"/>
      <c r="UOJ42" s="275"/>
      <c r="UOK42" s="275"/>
      <c r="UOL42" s="275"/>
      <c r="UOM42" s="275"/>
      <c r="UON42" s="275"/>
      <c r="UOO42" s="275"/>
      <c r="UOP42" s="275"/>
      <c r="UOQ42" s="275"/>
      <c r="UOR42" s="275"/>
      <c r="UOS42" s="275"/>
      <c r="UOT42" s="275"/>
      <c r="UOU42" s="275"/>
      <c r="UOV42" s="275"/>
      <c r="UOW42" s="275"/>
      <c r="UOX42" s="275"/>
      <c r="UOY42" s="275"/>
      <c r="UOZ42" s="275"/>
      <c r="UPA42" s="275"/>
      <c r="UPB42" s="275"/>
      <c r="UPC42" s="275"/>
      <c r="UPD42" s="275"/>
      <c r="UPE42" s="275"/>
      <c r="UPF42" s="275"/>
      <c r="UPG42" s="275"/>
      <c r="UPH42" s="275"/>
      <c r="UPI42" s="275"/>
      <c r="UPJ42" s="275"/>
      <c r="UPK42" s="275"/>
      <c r="UPL42" s="275"/>
      <c r="UPM42" s="275"/>
      <c r="UPN42" s="275"/>
      <c r="UPO42" s="275"/>
      <c r="UPP42" s="275"/>
      <c r="UPQ42" s="275"/>
      <c r="UPR42" s="275"/>
      <c r="UPS42" s="275"/>
      <c r="UPT42" s="275"/>
      <c r="UPU42" s="275"/>
      <c r="UPV42" s="275"/>
      <c r="UPW42" s="275"/>
      <c r="UPX42" s="275"/>
      <c r="UPY42" s="275"/>
      <c r="UPZ42" s="275"/>
      <c r="UQA42" s="275"/>
      <c r="UQB42" s="275"/>
      <c r="UQC42" s="275"/>
      <c r="UQD42" s="275"/>
      <c r="UQE42" s="275"/>
      <c r="UQF42" s="275"/>
      <c r="UQG42" s="275"/>
      <c r="UQH42" s="275"/>
      <c r="UQI42" s="275"/>
      <c r="UQJ42" s="275"/>
      <c r="UQK42" s="275"/>
      <c r="UQL42" s="275"/>
      <c r="UQM42" s="275"/>
      <c r="UQN42" s="275"/>
      <c r="UQO42" s="275"/>
      <c r="UQP42" s="275"/>
      <c r="UQQ42" s="275"/>
      <c r="UQR42" s="275"/>
      <c r="UQS42" s="275"/>
      <c r="UQT42" s="275"/>
      <c r="UQU42" s="275"/>
      <c r="UQV42" s="275"/>
      <c r="UQW42" s="275"/>
      <c r="UQX42" s="275"/>
      <c r="UQY42" s="275"/>
      <c r="UQZ42" s="275"/>
      <c r="URA42" s="275"/>
      <c r="URB42" s="275"/>
      <c r="URC42" s="275"/>
      <c r="URD42" s="275"/>
      <c r="URE42" s="275"/>
      <c r="URF42" s="275"/>
      <c r="URG42" s="275"/>
      <c r="URH42" s="275"/>
      <c r="URI42" s="275"/>
      <c r="URJ42" s="275"/>
      <c r="URK42" s="275"/>
      <c r="URL42" s="275"/>
      <c r="URM42" s="275"/>
      <c r="URN42" s="275"/>
      <c r="URO42" s="275"/>
      <c r="URP42" s="275"/>
      <c r="URQ42" s="275"/>
      <c r="URR42" s="275"/>
      <c r="URS42" s="275"/>
      <c r="URT42" s="275"/>
      <c r="URU42" s="275"/>
      <c r="URV42" s="275"/>
      <c r="URW42" s="275"/>
      <c r="URX42" s="275"/>
      <c r="URY42" s="275"/>
      <c r="URZ42" s="275"/>
      <c r="USA42" s="275"/>
      <c r="USB42" s="275"/>
      <c r="USC42" s="275"/>
      <c r="USD42" s="275"/>
      <c r="USE42" s="275"/>
      <c r="USF42" s="275"/>
      <c r="USG42" s="275"/>
      <c r="USH42" s="275"/>
      <c r="USI42" s="275"/>
      <c r="USJ42" s="275"/>
      <c r="USK42" s="275"/>
      <c r="USL42" s="275"/>
      <c r="USM42" s="275"/>
      <c r="USN42" s="275"/>
      <c r="USO42" s="275"/>
      <c r="USP42" s="275"/>
      <c r="USQ42" s="275"/>
      <c r="USR42" s="275"/>
      <c r="USS42" s="275"/>
      <c r="UST42" s="275"/>
      <c r="USU42" s="275"/>
      <c r="USV42" s="275"/>
      <c r="USW42" s="275"/>
      <c r="USX42" s="275"/>
      <c r="USY42" s="275"/>
      <c r="USZ42" s="275"/>
      <c r="UTA42" s="275"/>
      <c r="UTB42" s="275"/>
      <c r="UTC42" s="275"/>
      <c r="UTD42" s="275"/>
      <c r="UTE42" s="275"/>
      <c r="UTF42" s="275"/>
      <c r="UTG42" s="275"/>
      <c r="UTH42" s="275"/>
      <c r="UTI42" s="275"/>
      <c r="UTJ42" s="275"/>
      <c r="UTK42" s="275"/>
      <c r="UTL42" s="275"/>
      <c r="UTM42" s="275"/>
      <c r="UTN42" s="275"/>
      <c r="UTO42" s="275"/>
      <c r="UTP42" s="275"/>
      <c r="UTQ42" s="275"/>
      <c r="UTR42" s="275"/>
      <c r="UTS42" s="275"/>
      <c r="UTT42" s="275"/>
      <c r="UTU42" s="275"/>
      <c r="UTV42" s="275"/>
      <c r="UTW42" s="275"/>
      <c r="UTX42" s="275"/>
      <c r="UTY42" s="275"/>
      <c r="UTZ42" s="275"/>
      <c r="UUA42" s="275"/>
      <c r="UUB42" s="275"/>
      <c r="UUC42" s="275"/>
      <c r="UUD42" s="275"/>
      <c r="UUE42" s="275"/>
      <c r="UUF42" s="275"/>
      <c r="UUG42" s="275"/>
      <c r="UUH42" s="275"/>
      <c r="UUI42" s="275"/>
      <c r="UUJ42" s="275"/>
      <c r="UUK42" s="275"/>
      <c r="UUL42" s="275"/>
      <c r="UUM42" s="275"/>
      <c r="UUN42" s="275"/>
      <c r="UUO42" s="275"/>
      <c r="UUP42" s="275"/>
      <c r="UUQ42" s="275"/>
      <c r="UUR42" s="275"/>
      <c r="UUS42" s="275"/>
      <c r="UUT42" s="275"/>
      <c r="UUU42" s="275"/>
      <c r="UUV42" s="275"/>
      <c r="UUW42" s="275"/>
      <c r="UUX42" s="275"/>
      <c r="UUY42" s="275"/>
      <c r="UUZ42" s="275"/>
      <c r="UVA42" s="275"/>
      <c r="UVB42" s="275"/>
      <c r="UVC42" s="275"/>
      <c r="UVD42" s="275"/>
      <c r="UVE42" s="275"/>
      <c r="UVF42" s="275"/>
      <c r="UVG42" s="275"/>
      <c r="UVH42" s="275"/>
      <c r="UVI42" s="275"/>
      <c r="UVJ42" s="275"/>
      <c r="UVK42" s="275"/>
      <c r="UVL42" s="275"/>
      <c r="UVM42" s="275"/>
      <c r="UVN42" s="275"/>
      <c r="UVO42" s="275"/>
      <c r="UVP42" s="275"/>
      <c r="UVQ42" s="275"/>
      <c r="UVR42" s="275"/>
      <c r="UVS42" s="275"/>
      <c r="UVT42" s="275"/>
      <c r="UVU42" s="275"/>
      <c r="UVV42" s="275"/>
      <c r="UVW42" s="275"/>
      <c r="UVX42" s="275"/>
      <c r="UVY42" s="275"/>
      <c r="UVZ42" s="275"/>
      <c r="UWA42" s="275"/>
      <c r="UWB42" s="275"/>
      <c r="UWC42" s="275"/>
      <c r="UWD42" s="275"/>
      <c r="UWE42" s="275"/>
      <c r="UWF42" s="275"/>
      <c r="UWG42" s="275"/>
      <c r="UWH42" s="275"/>
      <c r="UWI42" s="275"/>
      <c r="UWJ42" s="275"/>
      <c r="UWK42" s="275"/>
      <c r="UWL42" s="275"/>
      <c r="UWM42" s="275"/>
      <c r="UWN42" s="275"/>
      <c r="UWO42" s="275"/>
      <c r="UWP42" s="275"/>
      <c r="UWQ42" s="275"/>
      <c r="UWR42" s="275"/>
      <c r="UWS42" s="275"/>
      <c r="UWT42" s="275"/>
      <c r="UWU42" s="275"/>
      <c r="UWV42" s="275"/>
      <c r="UWW42" s="275"/>
      <c r="UWX42" s="275"/>
      <c r="UWY42" s="275"/>
      <c r="UWZ42" s="275"/>
      <c r="UXA42" s="275"/>
      <c r="UXB42" s="275"/>
      <c r="UXC42" s="275"/>
      <c r="UXD42" s="275"/>
      <c r="UXE42" s="275"/>
      <c r="UXF42" s="275"/>
      <c r="UXG42" s="275"/>
      <c r="UXH42" s="275"/>
      <c r="UXI42" s="275"/>
      <c r="UXJ42" s="275"/>
      <c r="UXK42" s="275"/>
      <c r="UXL42" s="275"/>
      <c r="UXM42" s="275"/>
      <c r="UXN42" s="275"/>
      <c r="UXO42" s="275"/>
      <c r="UXP42" s="275"/>
      <c r="UXQ42" s="275"/>
      <c r="UXR42" s="275"/>
      <c r="UXS42" s="275"/>
      <c r="UXT42" s="275"/>
      <c r="UXU42" s="275"/>
      <c r="UXV42" s="275"/>
      <c r="UXW42" s="275"/>
      <c r="UXX42" s="275"/>
      <c r="UXY42" s="275"/>
      <c r="UXZ42" s="275"/>
      <c r="UYA42" s="275"/>
      <c r="UYB42" s="275"/>
      <c r="UYC42" s="275"/>
      <c r="UYD42" s="275"/>
      <c r="UYE42" s="275"/>
      <c r="UYF42" s="275"/>
      <c r="UYG42" s="275"/>
      <c r="UYH42" s="275"/>
      <c r="UYI42" s="275"/>
      <c r="UYJ42" s="275"/>
      <c r="UYK42" s="275"/>
      <c r="UYL42" s="275"/>
      <c r="UYM42" s="275"/>
      <c r="UYN42" s="275"/>
      <c r="UYO42" s="275"/>
      <c r="UYP42" s="275"/>
      <c r="UYQ42" s="275"/>
      <c r="UYR42" s="275"/>
      <c r="UYS42" s="275"/>
      <c r="UYT42" s="275"/>
      <c r="UYU42" s="275"/>
      <c r="UYV42" s="275"/>
      <c r="UYW42" s="275"/>
      <c r="UYX42" s="275"/>
      <c r="UYY42" s="275"/>
      <c r="UYZ42" s="275"/>
      <c r="UZA42" s="275"/>
      <c r="UZB42" s="275"/>
      <c r="UZC42" s="275"/>
      <c r="UZD42" s="275"/>
      <c r="UZE42" s="275"/>
      <c r="UZF42" s="275"/>
      <c r="UZG42" s="275"/>
      <c r="UZH42" s="275"/>
      <c r="UZI42" s="275"/>
      <c r="UZJ42" s="275"/>
      <c r="UZK42" s="275"/>
      <c r="UZL42" s="275"/>
      <c r="UZM42" s="275"/>
      <c r="UZN42" s="275"/>
      <c r="UZO42" s="275"/>
      <c r="UZP42" s="275"/>
      <c r="UZQ42" s="275"/>
      <c r="UZR42" s="275"/>
      <c r="UZS42" s="275"/>
      <c r="UZT42" s="275"/>
      <c r="UZU42" s="275"/>
      <c r="UZV42" s="275"/>
      <c r="UZW42" s="275"/>
      <c r="UZX42" s="275"/>
      <c r="UZY42" s="275"/>
      <c r="UZZ42" s="275"/>
      <c r="VAA42" s="275"/>
      <c r="VAB42" s="275"/>
      <c r="VAC42" s="275"/>
      <c r="VAD42" s="275"/>
      <c r="VAE42" s="275"/>
      <c r="VAF42" s="275"/>
      <c r="VAG42" s="275"/>
      <c r="VAH42" s="275"/>
      <c r="VAI42" s="275"/>
      <c r="VAJ42" s="275"/>
      <c r="VAK42" s="275"/>
      <c r="VAL42" s="275"/>
      <c r="VAM42" s="275"/>
      <c r="VAN42" s="275"/>
      <c r="VAO42" s="275"/>
      <c r="VAP42" s="275"/>
      <c r="VAQ42" s="275"/>
      <c r="VAR42" s="275"/>
      <c r="VAS42" s="275"/>
      <c r="VAT42" s="275"/>
      <c r="VAU42" s="275"/>
      <c r="VAV42" s="275"/>
      <c r="VAW42" s="275"/>
      <c r="VAX42" s="275"/>
      <c r="VAY42" s="275"/>
      <c r="VAZ42" s="275"/>
      <c r="VBA42" s="275"/>
      <c r="VBB42" s="275"/>
      <c r="VBC42" s="275"/>
      <c r="VBD42" s="275"/>
      <c r="VBE42" s="275"/>
      <c r="VBF42" s="275"/>
      <c r="VBG42" s="275"/>
      <c r="VBH42" s="275"/>
      <c r="VBI42" s="275"/>
      <c r="VBJ42" s="275"/>
      <c r="VBK42" s="275"/>
      <c r="VBL42" s="275"/>
      <c r="VBM42" s="275"/>
      <c r="VBN42" s="275"/>
      <c r="VBO42" s="275"/>
      <c r="VBP42" s="275"/>
      <c r="VBQ42" s="275"/>
      <c r="VBR42" s="275"/>
      <c r="VBS42" s="275"/>
      <c r="VBT42" s="275"/>
      <c r="VBU42" s="275"/>
      <c r="VBV42" s="275"/>
      <c r="VBW42" s="275"/>
      <c r="VBX42" s="275"/>
      <c r="VBY42" s="275"/>
      <c r="VBZ42" s="275"/>
      <c r="VCA42" s="275"/>
      <c r="VCB42" s="275"/>
      <c r="VCC42" s="275"/>
      <c r="VCD42" s="275"/>
      <c r="VCE42" s="275"/>
      <c r="VCF42" s="275"/>
      <c r="VCG42" s="275"/>
      <c r="VCH42" s="275"/>
      <c r="VCI42" s="275"/>
      <c r="VCJ42" s="275"/>
      <c r="VCK42" s="275"/>
      <c r="VCL42" s="275"/>
      <c r="VCM42" s="275"/>
      <c r="VCN42" s="275"/>
      <c r="VCO42" s="275"/>
      <c r="VCP42" s="275"/>
      <c r="VCQ42" s="275"/>
      <c r="VCR42" s="275"/>
      <c r="VCS42" s="275"/>
      <c r="VCT42" s="275"/>
      <c r="VCU42" s="275"/>
      <c r="VCV42" s="275"/>
      <c r="VCW42" s="275"/>
      <c r="VCX42" s="275"/>
      <c r="VCY42" s="275"/>
      <c r="VCZ42" s="275"/>
      <c r="VDA42" s="275"/>
      <c r="VDB42" s="275"/>
      <c r="VDC42" s="275"/>
      <c r="VDD42" s="275"/>
      <c r="VDE42" s="275"/>
      <c r="VDF42" s="275"/>
      <c r="VDG42" s="275"/>
      <c r="VDH42" s="275"/>
      <c r="VDI42" s="275"/>
      <c r="VDJ42" s="275"/>
      <c r="VDK42" s="275"/>
      <c r="VDL42" s="275"/>
      <c r="VDM42" s="275"/>
      <c r="VDN42" s="275"/>
      <c r="VDO42" s="275"/>
      <c r="VDP42" s="275"/>
      <c r="VDQ42" s="275"/>
      <c r="VDR42" s="275"/>
      <c r="VDS42" s="275"/>
      <c r="VDT42" s="275"/>
      <c r="VDU42" s="275"/>
      <c r="VDV42" s="275"/>
      <c r="VDW42" s="275"/>
      <c r="VDX42" s="275"/>
      <c r="VDY42" s="275"/>
      <c r="VDZ42" s="275"/>
      <c r="VEA42" s="275"/>
      <c r="VEB42" s="275"/>
      <c r="VEC42" s="275"/>
      <c r="VED42" s="275"/>
      <c r="VEE42" s="275"/>
      <c r="VEF42" s="275"/>
      <c r="VEG42" s="275"/>
      <c r="VEH42" s="275"/>
      <c r="VEI42" s="275"/>
      <c r="VEJ42" s="275"/>
      <c r="VEK42" s="275"/>
      <c r="VEL42" s="275"/>
      <c r="VEM42" s="275"/>
      <c r="VEN42" s="275"/>
      <c r="VEO42" s="275"/>
      <c r="VEP42" s="275"/>
      <c r="VEQ42" s="275"/>
      <c r="VER42" s="275"/>
      <c r="VES42" s="275"/>
      <c r="VET42" s="275"/>
      <c r="VEU42" s="275"/>
      <c r="VEV42" s="275"/>
      <c r="VEW42" s="275"/>
      <c r="VEX42" s="275"/>
      <c r="VEY42" s="275"/>
      <c r="VEZ42" s="275"/>
      <c r="VFA42" s="275"/>
      <c r="VFB42" s="275"/>
      <c r="VFC42" s="275"/>
      <c r="VFD42" s="275"/>
      <c r="VFE42" s="275"/>
      <c r="VFF42" s="275"/>
      <c r="VFG42" s="275"/>
      <c r="VFH42" s="275"/>
      <c r="VFI42" s="275"/>
      <c r="VFJ42" s="275"/>
      <c r="VFK42" s="275"/>
      <c r="VFL42" s="275"/>
      <c r="VFM42" s="275"/>
      <c r="VFN42" s="275"/>
      <c r="VFO42" s="275"/>
      <c r="VFP42" s="275"/>
      <c r="VFQ42" s="275"/>
      <c r="VFR42" s="275"/>
      <c r="VFS42" s="275"/>
      <c r="VFT42" s="275"/>
      <c r="VFU42" s="275"/>
      <c r="VFV42" s="275"/>
      <c r="VFW42" s="275"/>
      <c r="VFX42" s="275"/>
      <c r="VFY42" s="275"/>
      <c r="VFZ42" s="275"/>
      <c r="VGA42" s="275"/>
      <c r="VGB42" s="275"/>
      <c r="VGC42" s="275"/>
      <c r="VGD42" s="275"/>
      <c r="VGE42" s="275"/>
      <c r="VGF42" s="275"/>
      <c r="VGG42" s="275"/>
      <c r="VGH42" s="275"/>
      <c r="VGI42" s="275"/>
      <c r="VGJ42" s="275"/>
      <c r="VGK42" s="275"/>
      <c r="VGL42" s="275"/>
      <c r="VGM42" s="275"/>
      <c r="VGN42" s="275"/>
      <c r="VGO42" s="275"/>
      <c r="VGP42" s="275"/>
      <c r="VGQ42" s="275"/>
      <c r="VGR42" s="275"/>
      <c r="VGS42" s="275"/>
      <c r="VGT42" s="275"/>
      <c r="VGU42" s="275"/>
      <c r="VGV42" s="275"/>
      <c r="VGW42" s="275"/>
      <c r="VGX42" s="275"/>
      <c r="VGY42" s="275"/>
      <c r="VGZ42" s="275"/>
      <c r="VHA42" s="275"/>
      <c r="VHB42" s="275"/>
      <c r="VHC42" s="275"/>
      <c r="VHD42" s="275"/>
      <c r="VHE42" s="275"/>
      <c r="VHF42" s="275"/>
      <c r="VHG42" s="275"/>
      <c r="VHH42" s="275"/>
      <c r="VHI42" s="275"/>
      <c r="VHJ42" s="275"/>
      <c r="VHK42" s="275"/>
      <c r="VHL42" s="275"/>
      <c r="VHM42" s="275"/>
      <c r="VHN42" s="275"/>
      <c r="VHO42" s="275"/>
      <c r="VHP42" s="275"/>
      <c r="VHQ42" s="275"/>
      <c r="VHR42" s="275"/>
      <c r="VHS42" s="275"/>
      <c r="VHT42" s="275"/>
      <c r="VHU42" s="275"/>
      <c r="VHV42" s="275"/>
      <c r="VHW42" s="275"/>
      <c r="VHX42" s="275"/>
      <c r="VHY42" s="275"/>
      <c r="VHZ42" s="275"/>
      <c r="VIA42" s="275"/>
      <c r="VIB42" s="275"/>
      <c r="VIC42" s="275"/>
      <c r="VID42" s="275"/>
      <c r="VIE42" s="275"/>
      <c r="VIF42" s="275"/>
      <c r="VIG42" s="275"/>
      <c r="VIH42" s="275"/>
      <c r="VII42" s="275"/>
      <c r="VIJ42" s="275"/>
      <c r="VIK42" s="275"/>
      <c r="VIL42" s="275"/>
      <c r="VIM42" s="275"/>
      <c r="VIN42" s="275"/>
      <c r="VIO42" s="275"/>
      <c r="VIP42" s="275"/>
      <c r="VIQ42" s="275"/>
      <c r="VIR42" s="275"/>
      <c r="VIS42" s="275"/>
      <c r="VIT42" s="275"/>
      <c r="VIU42" s="275"/>
      <c r="VIV42" s="275"/>
      <c r="VIW42" s="275"/>
      <c r="VIX42" s="275"/>
      <c r="VIY42" s="275"/>
      <c r="VIZ42" s="275"/>
      <c r="VJA42" s="275"/>
      <c r="VJB42" s="275"/>
      <c r="VJC42" s="275"/>
      <c r="VJD42" s="275"/>
      <c r="VJE42" s="275"/>
      <c r="VJF42" s="275"/>
      <c r="VJG42" s="275"/>
      <c r="VJH42" s="275"/>
      <c r="VJI42" s="275"/>
      <c r="VJJ42" s="275"/>
      <c r="VJK42" s="275"/>
      <c r="VJL42" s="275"/>
      <c r="VJM42" s="275"/>
      <c r="VJN42" s="275"/>
      <c r="VJO42" s="275"/>
      <c r="VJP42" s="275"/>
      <c r="VJQ42" s="275"/>
      <c r="VJR42" s="275"/>
      <c r="VJS42" s="275"/>
      <c r="VJT42" s="275"/>
      <c r="VJU42" s="275"/>
      <c r="VJV42" s="275"/>
      <c r="VJW42" s="275"/>
      <c r="VJX42" s="275"/>
      <c r="VJY42" s="275"/>
      <c r="VJZ42" s="275"/>
      <c r="VKA42" s="275"/>
      <c r="VKB42" s="275"/>
      <c r="VKC42" s="275"/>
      <c r="VKD42" s="275"/>
      <c r="VKE42" s="275"/>
      <c r="VKF42" s="275"/>
      <c r="VKG42" s="275"/>
      <c r="VKH42" s="275"/>
      <c r="VKI42" s="275"/>
      <c r="VKJ42" s="275"/>
      <c r="VKK42" s="275"/>
      <c r="VKL42" s="275"/>
      <c r="VKM42" s="275"/>
      <c r="VKN42" s="275"/>
      <c r="VKO42" s="275"/>
      <c r="VKP42" s="275"/>
      <c r="VKQ42" s="275"/>
      <c r="VKR42" s="275"/>
      <c r="VKS42" s="275"/>
      <c r="VKT42" s="275"/>
      <c r="VKU42" s="275"/>
      <c r="VKV42" s="275"/>
      <c r="VKW42" s="275"/>
      <c r="VKX42" s="275"/>
      <c r="VKY42" s="275"/>
      <c r="VKZ42" s="275"/>
      <c r="VLA42" s="275"/>
      <c r="VLB42" s="275"/>
      <c r="VLC42" s="275"/>
      <c r="VLD42" s="275"/>
      <c r="VLE42" s="275"/>
      <c r="VLF42" s="275"/>
      <c r="VLG42" s="275"/>
      <c r="VLH42" s="275"/>
      <c r="VLI42" s="275"/>
      <c r="VLJ42" s="275"/>
      <c r="VLK42" s="275"/>
      <c r="VLL42" s="275"/>
      <c r="VLM42" s="275"/>
      <c r="VLN42" s="275"/>
      <c r="VLO42" s="275"/>
      <c r="VLP42" s="275"/>
      <c r="VLQ42" s="275"/>
      <c r="VLR42" s="275"/>
      <c r="VLS42" s="275"/>
      <c r="VLT42" s="275"/>
      <c r="VLU42" s="275"/>
      <c r="VLV42" s="275"/>
      <c r="VLW42" s="275"/>
      <c r="VLX42" s="275"/>
      <c r="VLY42" s="275"/>
      <c r="VLZ42" s="275"/>
      <c r="VMA42" s="275"/>
      <c r="VMB42" s="275"/>
      <c r="VMC42" s="275"/>
      <c r="VMD42" s="275"/>
      <c r="VME42" s="275"/>
      <c r="VMF42" s="275"/>
      <c r="VMG42" s="275"/>
      <c r="VMH42" s="275"/>
      <c r="VMI42" s="275"/>
      <c r="VMJ42" s="275"/>
      <c r="VMK42" s="275"/>
      <c r="VML42" s="275"/>
      <c r="VMM42" s="275"/>
      <c r="VMN42" s="275"/>
      <c r="VMO42" s="275"/>
      <c r="VMP42" s="275"/>
      <c r="VMQ42" s="275"/>
      <c r="VMR42" s="275"/>
      <c r="VMS42" s="275"/>
      <c r="VMT42" s="275"/>
      <c r="VMU42" s="275"/>
      <c r="VMV42" s="275"/>
      <c r="VMW42" s="275"/>
      <c r="VMX42" s="275"/>
      <c r="VMY42" s="275"/>
      <c r="VMZ42" s="275"/>
      <c r="VNA42" s="275"/>
      <c r="VNB42" s="275"/>
      <c r="VNC42" s="275"/>
      <c r="VND42" s="275"/>
      <c r="VNE42" s="275"/>
      <c r="VNF42" s="275"/>
      <c r="VNG42" s="275"/>
      <c r="VNH42" s="275"/>
      <c r="VNI42" s="275"/>
      <c r="VNJ42" s="275"/>
      <c r="VNK42" s="275"/>
      <c r="VNL42" s="275"/>
      <c r="VNM42" s="275"/>
      <c r="VNN42" s="275"/>
      <c r="VNO42" s="275"/>
      <c r="VNP42" s="275"/>
      <c r="VNQ42" s="275"/>
      <c r="VNR42" s="275"/>
      <c r="VNS42" s="275"/>
      <c r="VNT42" s="275"/>
      <c r="VNU42" s="275"/>
      <c r="VNV42" s="275"/>
      <c r="VNW42" s="275"/>
      <c r="VNX42" s="275"/>
      <c r="VNY42" s="275"/>
      <c r="VNZ42" s="275"/>
      <c r="VOA42" s="275"/>
      <c r="VOB42" s="275"/>
      <c r="VOC42" s="275"/>
      <c r="VOD42" s="275"/>
      <c r="VOE42" s="275"/>
      <c r="VOF42" s="275"/>
      <c r="VOG42" s="275"/>
      <c r="VOH42" s="275"/>
      <c r="VOI42" s="275"/>
      <c r="VOJ42" s="275"/>
      <c r="VOK42" s="275"/>
      <c r="VOL42" s="275"/>
      <c r="VOM42" s="275"/>
      <c r="VON42" s="275"/>
      <c r="VOO42" s="275"/>
      <c r="VOP42" s="275"/>
      <c r="VOQ42" s="275"/>
      <c r="VOR42" s="275"/>
      <c r="VOS42" s="275"/>
      <c r="VOT42" s="275"/>
      <c r="VOU42" s="275"/>
      <c r="VOV42" s="275"/>
      <c r="VOW42" s="275"/>
      <c r="VOX42" s="275"/>
      <c r="VOY42" s="275"/>
      <c r="VOZ42" s="275"/>
      <c r="VPA42" s="275"/>
      <c r="VPB42" s="275"/>
      <c r="VPC42" s="275"/>
      <c r="VPD42" s="275"/>
      <c r="VPE42" s="275"/>
      <c r="VPF42" s="275"/>
      <c r="VPG42" s="275"/>
      <c r="VPH42" s="275"/>
      <c r="VPI42" s="275"/>
      <c r="VPJ42" s="275"/>
      <c r="VPK42" s="275"/>
      <c r="VPL42" s="275"/>
      <c r="VPM42" s="275"/>
      <c r="VPN42" s="275"/>
      <c r="VPO42" s="275"/>
      <c r="VPP42" s="275"/>
      <c r="VPQ42" s="275"/>
      <c r="VPR42" s="275"/>
      <c r="VPS42" s="275"/>
      <c r="VPT42" s="275"/>
      <c r="VPU42" s="275"/>
      <c r="VPV42" s="275"/>
      <c r="VPW42" s="275"/>
      <c r="VPX42" s="275"/>
      <c r="VPY42" s="275"/>
      <c r="VPZ42" s="275"/>
      <c r="VQA42" s="275"/>
      <c r="VQB42" s="275"/>
      <c r="VQC42" s="275"/>
      <c r="VQD42" s="275"/>
      <c r="VQE42" s="275"/>
      <c r="VQF42" s="275"/>
      <c r="VQG42" s="275"/>
      <c r="VQH42" s="275"/>
      <c r="VQI42" s="275"/>
      <c r="VQJ42" s="275"/>
      <c r="VQK42" s="275"/>
      <c r="VQL42" s="275"/>
      <c r="VQM42" s="275"/>
      <c r="VQN42" s="275"/>
      <c r="VQO42" s="275"/>
      <c r="VQP42" s="275"/>
      <c r="VQQ42" s="275"/>
      <c r="VQR42" s="275"/>
      <c r="VQS42" s="275"/>
      <c r="VQT42" s="275"/>
      <c r="VQU42" s="275"/>
      <c r="VQV42" s="275"/>
      <c r="VQW42" s="275"/>
      <c r="VQX42" s="275"/>
      <c r="VQY42" s="275"/>
      <c r="VQZ42" s="275"/>
      <c r="VRA42" s="275"/>
      <c r="VRB42" s="275"/>
      <c r="VRC42" s="275"/>
      <c r="VRD42" s="275"/>
      <c r="VRE42" s="275"/>
      <c r="VRF42" s="275"/>
      <c r="VRG42" s="275"/>
      <c r="VRH42" s="275"/>
      <c r="VRI42" s="275"/>
      <c r="VRJ42" s="275"/>
      <c r="VRK42" s="275"/>
      <c r="VRL42" s="275"/>
      <c r="VRM42" s="275"/>
      <c r="VRN42" s="275"/>
      <c r="VRO42" s="275"/>
      <c r="VRP42" s="275"/>
      <c r="VRQ42" s="275"/>
      <c r="VRR42" s="275"/>
      <c r="VRS42" s="275"/>
      <c r="VRT42" s="275"/>
      <c r="VRU42" s="275"/>
      <c r="VRV42" s="275"/>
      <c r="VRW42" s="275"/>
      <c r="VRX42" s="275"/>
      <c r="VRY42" s="275"/>
      <c r="VRZ42" s="275"/>
      <c r="VSA42" s="275"/>
      <c r="VSB42" s="275"/>
      <c r="VSC42" s="275"/>
      <c r="VSD42" s="275"/>
      <c r="VSE42" s="275"/>
      <c r="VSF42" s="275"/>
      <c r="VSG42" s="275"/>
      <c r="VSH42" s="275"/>
      <c r="VSI42" s="275"/>
      <c r="VSJ42" s="275"/>
      <c r="VSK42" s="275"/>
      <c r="VSL42" s="275"/>
      <c r="VSM42" s="275"/>
      <c r="VSN42" s="275"/>
      <c r="VSO42" s="275"/>
      <c r="VSP42" s="275"/>
      <c r="VSQ42" s="275"/>
      <c r="VSR42" s="275"/>
      <c r="VSS42" s="275"/>
      <c r="VST42" s="275"/>
      <c r="VSU42" s="275"/>
      <c r="VSV42" s="275"/>
      <c r="VSW42" s="275"/>
      <c r="VSX42" s="275"/>
      <c r="VSY42" s="275"/>
      <c r="VSZ42" s="275"/>
      <c r="VTA42" s="275"/>
      <c r="VTB42" s="275"/>
      <c r="VTC42" s="275"/>
      <c r="VTD42" s="275"/>
      <c r="VTE42" s="275"/>
      <c r="VTF42" s="275"/>
      <c r="VTG42" s="275"/>
      <c r="VTH42" s="275"/>
      <c r="VTI42" s="275"/>
      <c r="VTJ42" s="275"/>
      <c r="VTK42" s="275"/>
      <c r="VTL42" s="275"/>
      <c r="VTM42" s="275"/>
      <c r="VTN42" s="275"/>
      <c r="VTO42" s="275"/>
      <c r="VTP42" s="275"/>
      <c r="VTQ42" s="275"/>
      <c r="VTR42" s="275"/>
      <c r="VTS42" s="275"/>
      <c r="VTT42" s="275"/>
      <c r="VTU42" s="275"/>
      <c r="VTV42" s="275"/>
      <c r="VTW42" s="275"/>
      <c r="VTX42" s="275"/>
      <c r="VTY42" s="275"/>
      <c r="VTZ42" s="275"/>
      <c r="VUA42" s="275"/>
      <c r="VUB42" s="275"/>
      <c r="VUC42" s="275"/>
      <c r="VUD42" s="275"/>
      <c r="VUE42" s="275"/>
      <c r="VUF42" s="275"/>
      <c r="VUG42" s="275"/>
      <c r="VUH42" s="275"/>
      <c r="VUI42" s="275"/>
      <c r="VUJ42" s="275"/>
      <c r="VUK42" s="275"/>
      <c r="VUL42" s="275"/>
      <c r="VUM42" s="275"/>
      <c r="VUN42" s="275"/>
      <c r="VUO42" s="275"/>
      <c r="VUP42" s="275"/>
      <c r="VUQ42" s="275"/>
      <c r="VUR42" s="275"/>
      <c r="VUS42" s="275"/>
      <c r="VUT42" s="275"/>
      <c r="VUU42" s="275"/>
      <c r="VUV42" s="275"/>
      <c r="VUW42" s="275"/>
      <c r="VUX42" s="275"/>
      <c r="VUY42" s="275"/>
      <c r="VUZ42" s="275"/>
      <c r="VVA42" s="275"/>
      <c r="VVB42" s="275"/>
      <c r="VVC42" s="275"/>
      <c r="VVD42" s="275"/>
      <c r="VVE42" s="275"/>
      <c r="VVF42" s="275"/>
      <c r="VVG42" s="275"/>
      <c r="VVH42" s="275"/>
      <c r="VVI42" s="275"/>
      <c r="VVJ42" s="275"/>
      <c r="VVK42" s="275"/>
      <c r="VVL42" s="275"/>
      <c r="VVM42" s="275"/>
      <c r="VVN42" s="275"/>
      <c r="VVO42" s="275"/>
      <c r="VVP42" s="275"/>
      <c r="VVQ42" s="275"/>
      <c r="VVR42" s="275"/>
      <c r="VVS42" s="275"/>
      <c r="VVT42" s="275"/>
      <c r="VVU42" s="275"/>
      <c r="VVV42" s="275"/>
      <c r="VVW42" s="275"/>
      <c r="VVX42" s="275"/>
      <c r="VVY42" s="275"/>
      <c r="VVZ42" s="275"/>
      <c r="VWA42" s="275"/>
      <c r="VWB42" s="275"/>
      <c r="VWC42" s="275"/>
      <c r="VWD42" s="275"/>
      <c r="VWE42" s="275"/>
      <c r="VWF42" s="275"/>
      <c r="VWG42" s="275"/>
      <c r="VWH42" s="275"/>
      <c r="VWI42" s="275"/>
      <c r="VWJ42" s="275"/>
      <c r="VWK42" s="275"/>
      <c r="VWL42" s="275"/>
      <c r="VWM42" s="275"/>
      <c r="VWN42" s="275"/>
      <c r="VWO42" s="275"/>
      <c r="VWP42" s="275"/>
      <c r="VWQ42" s="275"/>
      <c r="VWR42" s="275"/>
      <c r="VWS42" s="275"/>
      <c r="VWT42" s="275"/>
      <c r="VWU42" s="275"/>
      <c r="VWV42" s="275"/>
      <c r="VWW42" s="275"/>
      <c r="VWX42" s="275"/>
      <c r="VWY42" s="275"/>
      <c r="VWZ42" s="275"/>
      <c r="VXA42" s="275"/>
      <c r="VXB42" s="275"/>
      <c r="VXC42" s="275"/>
      <c r="VXD42" s="275"/>
      <c r="VXE42" s="275"/>
      <c r="VXF42" s="275"/>
      <c r="VXG42" s="275"/>
      <c r="VXH42" s="275"/>
      <c r="VXI42" s="275"/>
      <c r="VXJ42" s="275"/>
      <c r="VXK42" s="275"/>
      <c r="VXL42" s="275"/>
      <c r="VXM42" s="275"/>
      <c r="VXN42" s="275"/>
      <c r="VXO42" s="275"/>
      <c r="VXP42" s="275"/>
      <c r="VXQ42" s="275"/>
      <c r="VXR42" s="275"/>
      <c r="VXS42" s="275"/>
      <c r="VXT42" s="275"/>
      <c r="VXU42" s="275"/>
      <c r="VXV42" s="275"/>
      <c r="VXW42" s="275"/>
      <c r="VXX42" s="275"/>
      <c r="VXY42" s="275"/>
      <c r="VXZ42" s="275"/>
      <c r="VYA42" s="275"/>
      <c r="VYB42" s="275"/>
      <c r="VYC42" s="275"/>
      <c r="VYD42" s="275"/>
      <c r="VYE42" s="275"/>
      <c r="VYF42" s="275"/>
      <c r="VYG42" s="275"/>
      <c r="VYH42" s="275"/>
      <c r="VYI42" s="275"/>
      <c r="VYJ42" s="275"/>
      <c r="VYK42" s="275"/>
      <c r="VYL42" s="275"/>
      <c r="VYM42" s="275"/>
      <c r="VYN42" s="275"/>
      <c r="VYO42" s="275"/>
      <c r="VYP42" s="275"/>
      <c r="VYQ42" s="275"/>
      <c r="VYR42" s="275"/>
      <c r="VYS42" s="275"/>
      <c r="VYT42" s="275"/>
      <c r="VYU42" s="275"/>
      <c r="VYV42" s="275"/>
      <c r="VYW42" s="275"/>
      <c r="VYX42" s="275"/>
      <c r="VYY42" s="275"/>
      <c r="VYZ42" s="275"/>
      <c r="VZA42" s="275"/>
      <c r="VZB42" s="275"/>
      <c r="VZC42" s="275"/>
      <c r="VZD42" s="275"/>
      <c r="VZE42" s="275"/>
      <c r="VZF42" s="275"/>
      <c r="VZG42" s="275"/>
      <c r="VZH42" s="275"/>
      <c r="VZI42" s="275"/>
      <c r="VZJ42" s="275"/>
      <c r="VZK42" s="275"/>
      <c r="VZL42" s="275"/>
      <c r="VZM42" s="275"/>
      <c r="VZN42" s="275"/>
      <c r="VZO42" s="275"/>
      <c r="VZP42" s="275"/>
      <c r="VZQ42" s="275"/>
      <c r="VZR42" s="275"/>
      <c r="VZS42" s="275"/>
      <c r="VZT42" s="275"/>
      <c r="VZU42" s="275"/>
      <c r="VZV42" s="275"/>
      <c r="VZW42" s="275"/>
      <c r="VZX42" s="275"/>
      <c r="VZY42" s="275"/>
      <c r="VZZ42" s="275"/>
      <c r="WAA42" s="275"/>
      <c r="WAB42" s="275"/>
      <c r="WAC42" s="275"/>
      <c r="WAD42" s="275"/>
      <c r="WAE42" s="275"/>
      <c r="WAF42" s="275"/>
      <c r="WAG42" s="275"/>
      <c r="WAH42" s="275"/>
      <c r="WAI42" s="275"/>
      <c r="WAJ42" s="275"/>
      <c r="WAK42" s="275"/>
      <c r="WAL42" s="275"/>
      <c r="WAM42" s="275"/>
      <c r="WAN42" s="275"/>
      <c r="WAO42" s="275"/>
      <c r="WAP42" s="275"/>
      <c r="WAQ42" s="275"/>
      <c r="WAR42" s="275"/>
      <c r="WAS42" s="275"/>
      <c r="WAT42" s="275"/>
      <c r="WAU42" s="275"/>
      <c r="WAV42" s="275"/>
      <c r="WAW42" s="275"/>
      <c r="WAX42" s="275"/>
      <c r="WAY42" s="275"/>
      <c r="WAZ42" s="275"/>
      <c r="WBA42" s="275"/>
      <c r="WBB42" s="275"/>
      <c r="WBC42" s="275"/>
      <c r="WBD42" s="275"/>
      <c r="WBE42" s="275"/>
      <c r="WBF42" s="275"/>
      <c r="WBG42" s="275"/>
      <c r="WBH42" s="275"/>
      <c r="WBI42" s="275"/>
      <c r="WBJ42" s="275"/>
      <c r="WBK42" s="275"/>
      <c r="WBL42" s="275"/>
      <c r="WBM42" s="275"/>
      <c r="WBN42" s="275"/>
      <c r="WBO42" s="275"/>
      <c r="WBP42" s="275"/>
      <c r="WBQ42" s="275"/>
      <c r="WBR42" s="275"/>
      <c r="WBS42" s="275"/>
      <c r="WBT42" s="275"/>
      <c r="WBU42" s="275"/>
      <c r="WBV42" s="275"/>
      <c r="WBW42" s="275"/>
      <c r="WBX42" s="275"/>
      <c r="WBY42" s="275"/>
      <c r="WBZ42" s="275"/>
      <c r="WCA42" s="275"/>
      <c r="WCB42" s="275"/>
      <c r="WCC42" s="275"/>
      <c r="WCD42" s="275"/>
      <c r="WCE42" s="275"/>
      <c r="WCF42" s="275"/>
      <c r="WCG42" s="275"/>
      <c r="WCH42" s="275"/>
      <c r="WCI42" s="275"/>
      <c r="WCJ42" s="275"/>
      <c r="WCK42" s="275"/>
      <c r="WCL42" s="275"/>
      <c r="WCM42" s="275"/>
      <c r="WCN42" s="275"/>
      <c r="WCO42" s="275"/>
      <c r="WCP42" s="275"/>
      <c r="WCQ42" s="275"/>
      <c r="WCR42" s="275"/>
      <c r="WCS42" s="275"/>
      <c r="WCT42" s="275"/>
      <c r="WCU42" s="275"/>
      <c r="WCV42" s="275"/>
      <c r="WCW42" s="275"/>
      <c r="WCX42" s="275"/>
      <c r="WCY42" s="275"/>
      <c r="WCZ42" s="275"/>
      <c r="WDA42" s="275"/>
      <c r="WDB42" s="275"/>
      <c r="WDC42" s="275"/>
      <c r="WDD42" s="275"/>
      <c r="WDE42" s="275"/>
      <c r="WDF42" s="275"/>
      <c r="WDG42" s="275"/>
      <c r="WDH42" s="275"/>
      <c r="WDI42" s="275"/>
      <c r="WDJ42" s="275"/>
      <c r="WDK42" s="275"/>
      <c r="WDL42" s="275"/>
      <c r="WDM42" s="275"/>
      <c r="WDN42" s="275"/>
      <c r="WDO42" s="275"/>
      <c r="WDP42" s="275"/>
      <c r="WDQ42" s="275"/>
      <c r="WDR42" s="275"/>
      <c r="WDS42" s="275"/>
      <c r="WDT42" s="275"/>
      <c r="WDU42" s="275"/>
      <c r="WDV42" s="275"/>
      <c r="WDW42" s="275"/>
      <c r="WDX42" s="275"/>
      <c r="WDY42" s="275"/>
      <c r="WDZ42" s="275"/>
      <c r="WEA42" s="275"/>
      <c r="WEB42" s="275"/>
      <c r="WEC42" s="275"/>
      <c r="WED42" s="275"/>
      <c r="WEE42" s="275"/>
      <c r="WEF42" s="275"/>
      <c r="WEG42" s="275"/>
      <c r="WEH42" s="275"/>
      <c r="WEI42" s="275"/>
      <c r="WEJ42" s="275"/>
      <c r="WEK42" s="275"/>
      <c r="WEL42" s="275"/>
      <c r="WEM42" s="275"/>
      <c r="WEN42" s="275"/>
      <c r="WEO42" s="275"/>
      <c r="WEP42" s="275"/>
      <c r="WEQ42" s="275"/>
      <c r="WER42" s="275"/>
      <c r="WES42" s="275"/>
      <c r="WET42" s="275"/>
      <c r="WEU42" s="275"/>
      <c r="WEV42" s="275"/>
      <c r="WEW42" s="275"/>
      <c r="WEX42" s="275"/>
      <c r="WEY42" s="275"/>
      <c r="WEZ42" s="275"/>
      <c r="WFA42" s="275"/>
      <c r="WFB42" s="275"/>
      <c r="WFC42" s="275"/>
      <c r="WFD42" s="275"/>
      <c r="WFE42" s="275"/>
      <c r="WFF42" s="275"/>
      <c r="WFG42" s="275"/>
      <c r="WFH42" s="275"/>
      <c r="WFI42" s="275"/>
      <c r="WFJ42" s="275"/>
      <c r="WFK42" s="275"/>
      <c r="WFL42" s="275"/>
      <c r="WFM42" s="275"/>
      <c r="WFN42" s="275"/>
      <c r="WFO42" s="275"/>
      <c r="WFP42" s="275"/>
      <c r="WFQ42" s="275"/>
      <c r="WFR42" s="275"/>
      <c r="WFS42" s="275"/>
      <c r="WFT42" s="275"/>
      <c r="WFU42" s="275"/>
      <c r="WFV42" s="275"/>
      <c r="WFW42" s="275"/>
      <c r="WFX42" s="275"/>
      <c r="WFY42" s="275"/>
      <c r="WFZ42" s="275"/>
      <c r="WGA42" s="275"/>
      <c r="WGB42" s="275"/>
      <c r="WGC42" s="275"/>
      <c r="WGD42" s="275"/>
      <c r="WGE42" s="275"/>
      <c r="WGF42" s="275"/>
      <c r="WGG42" s="275"/>
      <c r="WGH42" s="275"/>
      <c r="WGI42" s="275"/>
      <c r="WGJ42" s="275"/>
      <c r="WGK42" s="275"/>
      <c r="WGL42" s="275"/>
      <c r="WGM42" s="275"/>
      <c r="WGN42" s="275"/>
      <c r="WGO42" s="275"/>
      <c r="WGP42" s="275"/>
      <c r="WGQ42" s="275"/>
      <c r="WGR42" s="275"/>
      <c r="WGS42" s="275"/>
      <c r="WGT42" s="275"/>
      <c r="WGU42" s="275"/>
      <c r="WGV42" s="275"/>
      <c r="WGW42" s="275"/>
      <c r="WGX42" s="275"/>
      <c r="WGY42" s="275"/>
      <c r="WGZ42" s="275"/>
      <c r="WHA42" s="275"/>
      <c r="WHB42" s="275"/>
      <c r="WHC42" s="275"/>
      <c r="WHD42" s="275"/>
      <c r="WHE42" s="275"/>
      <c r="WHF42" s="275"/>
      <c r="WHG42" s="275"/>
      <c r="WHH42" s="275"/>
      <c r="WHI42" s="275"/>
      <c r="WHJ42" s="275"/>
      <c r="WHK42" s="275"/>
      <c r="WHL42" s="275"/>
      <c r="WHM42" s="275"/>
      <c r="WHN42" s="275"/>
      <c r="WHO42" s="275"/>
      <c r="WHP42" s="275"/>
      <c r="WHQ42" s="275"/>
      <c r="WHR42" s="275"/>
      <c r="WHS42" s="275"/>
      <c r="WHT42" s="275"/>
      <c r="WHU42" s="275"/>
      <c r="WHV42" s="275"/>
      <c r="WHW42" s="275"/>
      <c r="WHX42" s="275"/>
      <c r="WHY42" s="275"/>
      <c r="WHZ42" s="275"/>
      <c r="WIA42" s="275"/>
      <c r="WIB42" s="275"/>
      <c r="WIC42" s="275"/>
      <c r="WID42" s="275"/>
      <c r="WIE42" s="275"/>
      <c r="WIF42" s="275"/>
      <c r="WIG42" s="275"/>
      <c r="WIH42" s="275"/>
      <c r="WII42" s="275"/>
      <c r="WIJ42" s="275"/>
      <c r="WIK42" s="275"/>
      <c r="WIL42" s="275"/>
      <c r="WIM42" s="275"/>
      <c r="WIN42" s="275"/>
      <c r="WIO42" s="275"/>
      <c r="WIP42" s="275"/>
      <c r="WIQ42" s="275"/>
      <c r="WIR42" s="275"/>
      <c r="WIS42" s="275"/>
      <c r="WIT42" s="275"/>
      <c r="WIU42" s="275"/>
      <c r="WIV42" s="275"/>
      <c r="WIW42" s="275"/>
      <c r="WIX42" s="275"/>
      <c r="WIY42" s="275"/>
      <c r="WIZ42" s="275"/>
      <c r="WJA42" s="275"/>
      <c r="WJB42" s="275"/>
      <c r="WJC42" s="275"/>
      <c r="WJD42" s="275"/>
      <c r="WJE42" s="275"/>
      <c r="WJF42" s="275"/>
      <c r="WJG42" s="275"/>
      <c r="WJH42" s="275"/>
      <c r="WJI42" s="275"/>
      <c r="WJJ42" s="275"/>
      <c r="WJK42" s="275"/>
      <c r="WJL42" s="275"/>
      <c r="WJM42" s="275"/>
      <c r="WJN42" s="275"/>
      <c r="WJO42" s="275"/>
      <c r="WJP42" s="275"/>
      <c r="WJQ42" s="275"/>
      <c r="WJR42" s="275"/>
      <c r="WJS42" s="275"/>
      <c r="WJT42" s="275"/>
      <c r="WJU42" s="275"/>
      <c r="WJV42" s="275"/>
      <c r="WJW42" s="275"/>
      <c r="WJX42" s="275"/>
      <c r="WJY42" s="275"/>
      <c r="WJZ42" s="275"/>
      <c r="WKA42" s="275"/>
      <c r="WKB42" s="275"/>
      <c r="WKC42" s="275"/>
      <c r="WKD42" s="275"/>
      <c r="WKE42" s="275"/>
      <c r="WKF42" s="275"/>
      <c r="WKG42" s="275"/>
      <c r="WKH42" s="275"/>
      <c r="WKI42" s="275"/>
      <c r="WKJ42" s="275"/>
      <c r="WKK42" s="275"/>
      <c r="WKL42" s="275"/>
      <c r="WKM42" s="275"/>
      <c r="WKN42" s="275"/>
      <c r="WKO42" s="275"/>
      <c r="WKP42" s="275"/>
      <c r="WKQ42" s="275"/>
      <c r="WKR42" s="275"/>
      <c r="WKS42" s="275"/>
      <c r="WKT42" s="275"/>
      <c r="WKU42" s="275"/>
      <c r="WKV42" s="275"/>
      <c r="WKW42" s="275"/>
      <c r="WKX42" s="275"/>
      <c r="WKY42" s="275"/>
      <c r="WKZ42" s="275"/>
      <c r="WLA42" s="275"/>
      <c r="WLB42" s="275"/>
      <c r="WLC42" s="275"/>
      <c r="WLD42" s="275"/>
      <c r="WLE42" s="275"/>
      <c r="WLF42" s="275"/>
      <c r="WLG42" s="275"/>
      <c r="WLH42" s="275"/>
      <c r="WLI42" s="275"/>
      <c r="WLJ42" s="275"/>
      <c r="WLK42" s="275"/>
      <c r="WLL42" s="275"/>
      <c r="WLM42" s="275"/>
      <c r="WLN42" s="275"/>
      <c r="WLO42" s="275"/>
      <c r="WLP42" s="275"/>
      <c r="WLQ42" s="275"/>
      <c r="WLR42" s="275"/>
      <c r="WLS42" s="275"/>
      <c r="WLT42" s="275"/>
      <c r="WLU42" s="275"/>
      <c r="WLV42" s="275"/>
      <c r="WLW42" s="275"/>
      <c r="WLX42" s="275"/>
      <c r="WLY42" s="275"/>
      <c r="WLZ42" s="275"/>
      <c r="WMA42" s="275"/>
      <c r="WMB42" s="275"/>
      <c r="WMC42" s="275"/>
      <c r="WMD42" s="275"/>
      <c r="WME42" s="275"/>
      <c r="WMF42" s="275"/>
      <c r="WMG42" s="275"/>
      <c r="WMH42" s="275"/>
      <c r="WMI42" s="275"/>
      <c r="WMJ42" s="275"/>
      <c r="WMK42" s="275"/>
      <c r="WML42" s="275"/>
      <c r="WMM42" s="275"/>
      <c r="WMN42" s="275"/>
      <c r="WMO42" s="275"/>
      <c r="WMP42" s="275"/>
      <c r="WMQ42" s="275"/>
      <c r="WMR42" s="275"/>
      <c r="WMS42" s="275"/>
      <c r="WMT42" s="275"/>
      <c r="WMU42" s="275"/>
      <c r="WMV42" s="275"/>
      <c r="WMW42" s="275"/>
      <c r="WMX42" s="275"/>
      <c r="WMY42" s="275"/>
      <c r="WMZ42" s="275"/>
      <c r="WNA42" s="275"/>
      <c r="WNB42" s="275"/>
      <c r="WNC42" s="275"/>
      <c r="WND42" s="275"/>
      <c r="WNE42" s="275"/>
      <c r="WNF42" s="275"/>
      <c r="WNG42" s="275"/>
      <c r="WNH42" s="275"/>
      <c r="WNI42" s="275"/>
      <c r="WNJ42" s="275"/>
      <c r="WNK42" s="275"/>
      <c r="WNL42" s="275"/>
      <c r="WNM42" s="275"/>
      <c r="WNN42" s="275"/>
      <c r="WNO42" s="275"/>
      <c r="WNP42" s="275"/>
      <c r="WNQ42" s="275"/>
      <c r="WNR42" s="275"/>
      <c r="WNS42" s="275"/>
      <c r="WNT42" s="275"/>
      <c r="WNU42" s="275"/>
      <c r="WNV42" s="275"/>
      <c r="WNW42" s="275"/>
      <c r="WNX42" s="275"/>
      <c r="WNY42" s="275"/>
      <c r="WNZ42" s="275"/>
      <c r="WOA42" s="275"/>
      <c r="WOB42" s="275"/>
      <c r="WOC42" s="275"/>
      <c r="WOD42" s="275"/>
      <c r="WOE42" s="275"/>
      <c r="WOF42" s="275"/>
      <c r="WOG42" s="275"/>
      <c r="WOH42" s="275"/>
      <c r="WOI42" s="275"/>
      <c r="WOJ42" s="275"/>
      <c r="WOK42" s="275"/>
      <c r="WOL42" s="275"/>
      <c r="WOM42" s="275"/>
      <c r="WON42" s="275"/>
      <c r="WOO42" s="275"/>
      <c r="WOP42" s="275"/>
      <c r="WOQ42" s="275"/>
      <c r="WOR42" s="275"/>
      <c r="WOS42" s="275"/>
      <c r="WOT42" s="275"/>
      <c r="WOU42" s="275"/>
      <c r="WOV42" s="275"/>
      <c r="WOW42" s="275"/>
      <c r="WOX42" s="275"/>
      <c r="WOY42" s="275"/>
      <c r="WOZ42" s="275"/>
      <c r="WPA42" s="275"/>
      <c r="WPB42" s="275"/>
      <c r="WPC42" s="275"/>
      <c r="WPD42" s="275"/>
      <c r="WPE42" s="275"/>
      <c r="WPF42" s="275"/>
      <c r="WPG42" s="275"/>
      <c r="WPH42" s="275"/>
      <c r="WPI42" s="275"/>
      <c r="WPJ42" s="275"/>
      <c r="WPK42" s="275"/>
      <c r="WPL42" s="275"/>
      <c r="WPM42" s="275"/>
      <c r="WPN42" s="275"/>
      <c r="WPO42" s="275"/>
      <c r="WPP42" s="275"/>
      <c r="WPQ42" s="275"/>
      <c r="WPR42" s="275"/>
      <c r="WPS42" s="275"/>
      <c r="WPT42" s="275"/>
      <c r="WPU42" s="275"/>
      <c r="WPV42" s="275"/>
      <c r="WPW42" s="275"/>
      <c r="WPX42" s="275"/>
      <c r="WPY42" s="275"/>
      <c r="WPZ42" s="275"/>
      <c r="WQA42" s="275"/>
      <c r="WQB42" s="275"/>
      <c r="WQC42" s="275"/>
      <c r="WQD42" s="275"/>
      <c r="WQE42" s="275"/>
      <c r="WQF42" s="275"/>
      <c r="WQG42" s="275"/>
      <c r="WQH42" s="275"/>
      <c r="WQI42" s="275"/>
      <c r="WQJ42" s="275"/>
      <c r="WQK42" s="275"/>
      <c r="WQL42" s="275"/>
      <c r="WQM42" s="275"/>
      <c r="WQN42" s="275"/>
      <c r="WQO42" s="275"/>
      <c r="WQP42" s="275"/>
      <c r="WQQ42" s="275"/>
      <c r="WQR42" s="275"/>
      <c r="WQS42" s="275"/>
      <c r="WQT42" s="275"/>
      <c r="WQU42" s="275"/>
      <c r="WQV42" s="275"/>
      <c r="WQW42" s="275"/>
      <c r="WQX42" s="275"/>
      <c r="WQY42" s="275"/>
      <c r="WQZ42" s="275"/>
      <c r="WRA42" s="275"/>
      <c r="WRB42" s="275"/>
      <c r="WRC42" s="275"/>
      <c r="WRD42" s="275"/>
      <c r="WRE42" s="275"/>
      <c r="WRF42" s="275"/>
      <c r="WRG42" s="275"/>
      <c r="WRH42" s="275"/>
      <c r="WRI42" s="275"/>
      <c r="WRJ42" s="275"/>
      <c r="WRK42" s="275"/>
      <c r="WRL42" s="275"/>
      <c r="WRM42" s="275"/>
      <c r="WRN42" s="275"/>
      <c r="WRO42" s="275"/>
      <c r="WRP42" s="275"/>
      <c r="WRQ42" s="275"/>
      <c r="WRR42" s="275"/>
      <c r="WRS42" s="275"/>
      <c r="WRT42" s="275"/>
      <c r="WRU42" s="275"/>
      <c r="WRV42" s="275"/>
      <c r="WRW42" s="275"/>
      <c r="WRX42" s="275"/>
      <c r="WRY42" s="275"/>
      <c r="WRZ42" s="275"/>
      <c r="WSA42" s="275"/>
      <c r="WSB42" s="275"/>
      <c r="WSC42" s="275"/>
      <c r="WSD42" s="275"/>
      <c r="WSE42" s="275"/>
      <c r="WSF42" s="275"/>
      <c r="WSG42" s="275"/>
      <c r="WSH42" s="275"/>
      <c r="WSI42" s="275"/>
      <c r="WSJ42" s="275"/>
      <c r="WSK42" s="275"/>
      <c r="WSL42" s="275"/>
      <c r="WSM42" s="275"/>
      <c r="WSN42" s="275"/>
      <c r="WSO42" s="275"/>
      <c r="WSP42" s="275"/>
      <c r="WSQ42" s="275"/>
      <c r="WSR42" s="275"/>
      <c r="WSS42" s="275"/>
      <c r="WST42" s="275"/>
      <c r="WSU42" s="275"/>
      <c r="WSV42" s="275"/>
      <c r="WSW42" s="275"/>
      <c r="WSX42" s="275"/>
      <c r="WSY42" s="275"/>
      <c r="WSZ42" s="275"/>
      <c r="WTA42" s="275"/>
      <c r="WTB42" s="275"/>
      <c r="WTC42" s="275"/>
      <c r="WTD42" s="275"/>
      <c r="WTE42" s="275"/>
      <c r="WTF42" s="275"/>
      <c r="WTG42" s="275"/>
      <c r="WTH42" s="275"/>
      <c r="WTI42" s="275"/>
      <c r="WTJ42" s="275"/>
      <c r="WTK42" s="275"/>
      <c r="WTL42" s="275"/>
      <c r="WTM42" s="275"/>
      <c r="WTN42" s="275"/>
      <c r="WTO42" s="275"/>
      <c r="WTP42" s="275"/>
      <c r="WTQ42" s="275"/>
      <c r="WTR42" s="275"/>
      <c r="WTS42" s="275"/>
      <c r="WTT42" s="275"/>
      <c r="WTU42" s="275"/>
      <c r="WTV42" s="275"/>
      <c r="WTW42" s="275"/>
      <c r="WTX42" s="275"/>
      <c r="WTY42" s="275"/>
      <c r="WTZ42" s="275"/>
      <c r="WUA42" s="275"/>
      <c r="WUB42" s="275"/>
      <c r="WUC42" s="275"/>
      <c r="WUD42" s="275"/>
      <c r="WUE42" s="275"/>
      <c r="WUF42" s="275"/>
      <c r="WUG42" s="275"/>
      <c r="WUH42" s="275"/>
      <c r="WUI42" s="275"/>
      <c r="WUJ42" s="275"/>
      <c r="WUK42" s="275"/>
      <c r="WUL42" s="275"/>
      <c r="WUM42" s="275"/>
      <c r="WUN42" s="275"/>
      <c r="WUO42" s="275"/>
      <c r="WUP42" s="275"/>
      <c r="WUQ42" s="275"/>
      <c r="WUR42" s="275"/>
      <c r="WUS42" s="275"/>
      <c r="WUT42" s="275"/>
      <c r="WUU42" s="275"/>
      <c r="WUV42" s="275"/>
      <c r="WUW42" s="275"/>
      <c r="WUX42" s="275"/>
      <c r="WUY42" s="275"/>
      <c r="WUZ42" s="275"/>
      <c r="WVA42" s="275"/>
      <c r="WVB42" s="275"/>
      <c r="WVC42" s="275"/>
      <c r="WVD42" s="275"/>
      <c r="WVE42" s="275"/>
      <c r="WVF42" s="275"/>
      <c r="WVG42" s="275"/>
      <c r="WVH42" s="275"/>
      <c r="WVI42" s="275"/>
      <c r="WVJ42" s="275"/>
      <c r="WVK42" s="275"/>
      <c r="WVL42" s="275"/>
      <c r="WVM42" s="275"/>
      <c r="WVN42" s="275"/>
      <c r="WVO42" s="275"/>
      <c r="WVP42" s="275"/>
      <c r="WVQ42" s="275"/>
      <c r="WVR42" s="275"/>
      <c r="WVS42" s="275"/>
      <c r="WVT42" s="275"/>
      <c r="WVU42" s="275"/>
      <c r="WVV42" s="275"/>
      <c r="WVW42" s="275"/>
      <c r="WVX42" s="275"/>
      <c r="WVY42" s="275"/>
      <c r="WVZ42" s="275"/>
      <c r="WWA42" s="275"/>
      <c r="WWB42" s="275"/>
      <c r="WWC42" s="275"/>
      <c r="WWD42" s="275"/>
      <c r="WWE42" s="275"/>
      <c r="WWF42" s="275"/>
      <c r="WWG42" s="275"/>
      <c r="WWH42" s="275"/>
      <c r="WWI42" s="275"/>
      <c r="WWJ42" s="275"/>
      <c r="WWK42" s="275"/>
      <c r="WWL42" s="275"/>
      <c r="WWM42" s="275"/>
      <c r="WWN42" s="275"/>
      <c r="WWO42" s="275"/>
      <c r="WWP42" s="275"/>
      <c r="WWQ42" s="275"/>
      <c r="WWR42" s="275"/>
      <c r="WWS42" s="275"/>
      <c r="WWT42" s="275"/>
      <c r="WWU42" s="275"/>
      <c r="WWV42" s="275"/>
      <c r="WWW42" s="275"/>
      <c r="WWX42" s="275"/>
      <c r="WWY42" s="275"/>
      <c r="WWZ42" s="275"/>
      <c r="WXA42" s="275"/>
      <c r="WXB42" s="275"/>
      <c r="WXC42" s="275"/>
      <c r="WXD42" s="275"/>
      <c r="WXE42" s="275"/>
      <c r="WXF42" s="275"/>
      <c r="WXG42" s="275"/>
      <c r="WXH42" s="275"/>
      <c r="WXI42" s="275"/>
      <c r="WXJ42" s="275"/>
      <c r="WXK42" s="275"/>
      <c r="WXL42" s="275"/>
      <c r="WXM42" s="275"/>
      <c r="WXN42" s="275"/>
      <c r="WXO42" s="275"/>
      <c r="WXP42" s="275"/>
      <c r="WXQ42" s="275"/>
      <c r="WXR42" s="275"/>
      <c r="WXS42" s="275"/>
      <c r="WXT42" s="275"/>
      <c r="WXU42" s="275"/>
      <c r="WXV42" s="275"/>
      <c r="WXW42" s="275"/>
      <c r="WXX42" s="275"/>
      <c r="WXY42" s="275"/>
      <c r="WXZ42" s="275"/>
      <c r="WYA42" s="275"/>
      <c r="WYB42" s="275"/>
      <c r="WYC42" s="275"/>
      <c r="WYD42" s="275"/>
      <c r="WYE42" s="275"/>
      <c r="WYF42" s="275"/>
      <c r="WYG42" s="275"/>
      <c r="WYH42" s="275"/>
      <c r="WYI42" s="275"/>
      <c r="WYJ42" s="275"/>
      <c r="WYK42" s="275"/>
      <c r="WYL42" s="275"/>
      <c r="WYM42" s="275"/>
      <c r="WYN42" s="275"/>
      <c r="WYO42" s="275"/>
      <c r="WYP42" s="275"/>
      <c r="WYQ42" s="275"/>
      <c r="WYR42" s="275"/>
      <c r="WYS42" s="275"/>
      <c r="WYT42" s="275"/>
      <c r="WYU42" s="275"/>
      <c r="WYV42" s="275"/>
      <c r="WYW42" s="275"/>
      <c r="WYX42" s="275"/>
      <c r="WYY42" s="275"/>
      <c r="WYZ42" s="275"/>
      <c r="WZA42" s="275"/>
      <c r="WZB42" s="275"/>
      <c r="WZC42" s="275"/>
      <c r="WZD42" s="275"/>
      <c r="WZE42" s="275"/>
      <c r="WZF42" s="275"/>
      <c r="WZG42" s="275"/>
      <c r="WZH42" s="275"/>
      <c r="WZI42" s="275"/>
      <c r="WZJ42" s="275"/>
      <c r="WZK42" s="275"/>
      <c r="WZL42" s="275"/>
      <c r="WZM42" s="275"/>
      <c r="WZN42" s="275"/>
      <c r="WZO42" s="275"/>
      <c r="WZP42" s="275"/>
      <c r="WZQ42" s="275"/>
      <c r="WZR42" s="275"/>
      <c r="WZS42" s="275"/>
      <c r="WZT42" s="275"/>
      <c r="WZU42" s="275"/>
      <c r="WZV42" s="275"/>
      <c r="WZW42" s="275"/>
      <c r="WZX42" s="275"/>
      <c r="WZY42" s="275"/>
      <c r="WZZ42" s="275"/>
      <c r="XAA42" s="275"/>
      <c r="XAB42" s="275"/>
      <c r="XAC42" s="275"/>
      <c r="XAD42" s="275"/>
      <c r="XAE42" s="275"/>
      <c r="XAF42" s="275"/>
      <c r="XAG42" s="275"/>
      <c r="XAH42" s="275"/>
      <c r="XAI42" s="275"/>
      <c r="XAJ42" s="275"/>
      <c r="XAK42" s="275"/>
      <c r="XAL42" s="275"/>
      <c r="XAM42" s="275"/>
      <c r="XAN42" s="275"/>
      <c r="XAO42" s="275"/>
      <c r="XAP42" s="275"/>
      <c r="XAQ42" s="275"/>
      <c r="XAR42" s="275"/>
      <c r="XAS42" s="275"/>
      <c r="XAT42" s="275"/>
      <c r="XAU42" s="275"/>
      <c r="XAV42" s="275"/>
      <c r="XAW42" s="275"/>
      <c r="XAX42" s="275"/>
      <c r="XAY42" s="275"/>
      <c r="XAZ42" s="275"/>
      <c r="XBA42" s="275"/>
      <c r="XBB42" s="275"/>
      <c r="XBC42" s="275"/>
      <c r="XBD42" s="275"/>
      <c r="XBE42" s="275"/>
      <c r="XBF42" s="275"/>
      <c r="XBG42" s="275"/>
      <c r="XBH42" s="275"/>
      <c r="XBI42" s="275"/>
      <c r="XBJ42" s="275"/>
      <c r="XBK42" s="275"/>
      <c r="XBL42" s="275"/>
      <c r="XBM42" s="275"/>
      <c r="XBN42" s="275"/>
      <c r="XBO42" s="275"/>
      <c r="XBP42" s="275"/>
      <c r="XBQ42" s="275"/>
      <c r="XBR42" s="275"/>
      <c r="XBS42" s="275"/>
      <c r="XBT42" s="275"/>
      <c r="XBU42" s="275"/>
      <c r="XBV42" s="275"/>
      <c r="XBW42" s="275"/>
      <c r="XBX42" s="275"/>
      <c r="XBY42" s="275"/>
      <c r="XBZ42" s="275"/>
      <c r="XCA42" s="275"/>
      <c r="XCB42" s="275"/>
      <c r="XCC42" s="275"/>
      <c r="XCD42" s="275"/>
      <c r="XCE42" s="275"/>
      <c r="XCF42" s="275"/>
      <c r="XCG42" s="275"/>
      <c r="XCH42" s="275"/>
      <c r="XCI42" s="275"/>
      <c r="XCJ42" s="275"/>
      <c r="XCK42" s="275"/>
      <c r="XCL42" s="275"/>
      <c r="XCM42" s="275"/>
      <c r="XCN42" s="275"/>
      <c r="XCO42" s="275"/>
      <c r="XCP42" s="275"/>
      <c r="XCQ42" s="275"/>
      <c r="XCR42" s="275"/>
      <c r="XCS42" s="275"/>
      <c r="XCT42" s="275"/>
      <c r="XCU42" s="275"/>
      <c r="XCV42" s="275"/>
      <c r="XCW42" s="275"/>
      <c r="XCX42" s="275"/>
      <c r="XCY42" s="275"/>
      <c r="XCZ42" s="275"/>
      <c r="XDA42" s="275"/>
      <c r="XDB42" s="275"/>
      <c r="XDC42" s="275"/>
      <c r="XDD42" s="275"/>
      <c r="XDE42" s="275"/>
      <c r="XDF42" s="275"/>
      <c r="XDG42" s="275"/>
      <c r="XDH42" s="275"/>
      <c r="XDI42" s="275"/>
      <c r="XDJ42" s="275"/>
      <c r="XDK42" s="275"/>
      <c r="XDL42" s="275"/>
      <c r="XDM42" s="275"/>
      <c r="XDN42" s="275"/>
      <c r="XDO42" s="275"/>
      <c r="XDP42" s="275"/>
      <c r="XDQ42" s="275"/>
      <c r="XDR42" s="275"/>
      <c r="XDS42" s="275"/>
      <c r="XDT42" s="275"/>
      <c r="XDU42" s="275"/>
      <c r="XDV42" s="275"/>
      <c r="XDW42" s="275"/>
      <c r="XDX42" s="275"/>
      <c r="XDY42" s="275"/>
      <c r="XDZ42" s="275"/>
      <c r="XEA42" s="275"/>
      <c r="XEB42" s="275"/>
      <c r="XEC42" s="275"/>
      <c r="XED42" s="275"/>
      <c r="XEE42" s="275"/>
      <c r="XEF42" s="275"/>
      <c r="XEG42" s="275"/>
      <c r="XEH42" s="275"/>
      <c r="XEI42" s="275"/>
      <c r="XEJ42" s="275"/>
      <c r="XEK42" s="275"/>
      <c r="XEL42" s="275"/>
      <c r="XEM42" s="275"/>
      <c r="XEN42" s="275"/>
      <c r="XEO42" s="275"/>
      <c r="XEP42" s="275"/>
      <c r="XEQ42" s="275"/>
      <c r="XER42" s="275"/>
      <c r="XES42" s="275"/>
      <c r="XET42" s="275"/>
      <c r="XEU42" s="275"/>
      <c r="XEV42" s="275"/>
      <c r="XEW42" s="275"/>
      <c r="XEX42" s="275"/>
      <c r="XEY42" s="275"/>
      <c r="XEZ42" s="275"/>
      <c r="XFA42" s="275"/>
      <c r="XFB42" s="275"/>
      <c r="XFC42" s="275"/>
      <c r="XFD42" s="275"/>
    </row>
    <row r="43" spans="1:16384" s="154" customFormat="1" ht="14.25" customHeight="1" x14ac:dyDescent="0.25">
      <c r="A43" s="269"/>
      <c r="B43" s="269"/>
      <c r="C43" s="269"/>
      <c r="D43" s="269"/>
      <c r="E43" s="269"/>
      <c r="F43" s="269"/>
      <c r="G43" s="269"/>
      <c r="H43" s="269"/>
    </row>
    <row r="44" spans="1:16384" s="49" customFormat="1" ht="13.5" customHeight="1" x14ac:dyDescent="0.25">
      <c r="A44" s="275"/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  <c r="CD44" s="275"/>
      <c r="CE44" s="275"/>
      <c r="CF44" s="275"/>
      <c r="CG44" s="275"/>
      <c r="CH44" s="275"/>
      <c r="CI44" s="275"/>
      <c r="CJ44" s="275"/>
      <c r="CK44" s="275"/>
      <c r="CL44" s="275"/>
      <c r="CM44" s="275"/>
      <c r="CN44" s="275"/>
      <c r="CO44" s="275"/>
      <c r="CP44" s="275"/>
      <c r="CQ44" s="275"/>
      <c r="CR44" s="275"/>
      <c r="CS44" s="275"/>
      <c r="CT44" s="275"/>
      <c r="CU44" s="275"/>
      <c r="CV44" s="275"/>
      <c r="CW44" s="275"/>
      <c r="CX44" s="275"/>
      <c r="CY44" s="275"/>
      <c r="CZ44" s="275"/>
      <c r="DA44" s="275"/>
      <c r="DB44" s="275"/>
      <c r="DC44" s="275"/>
      <c r="DD44" s="275"/>
      <c r="DE44" s="275"/>
      <c r="DF44" s="275"/>
      <c r="DG44" s="275"/>
      <c r="DH44" s="275"/>
      <c r="DI44" s="275"/>
      <c r="DJ44" s="275"/>
      <c r="DK44" s="275"/>
      <c r="DL44" s="275"/>
      <c r="DM44" s="275"/>
      <c r="DN44" s="275"/>
      <c r="DO44" s="275"/>
      <c r="DP44" s="275"/>
      <c r="DQ44" s="275"/>
      <c r="DR44" s="275"/>
      <c r="DS44" s="275"/>
      <c r="DT44" s="275"/>
      <c r="DU44" s="275"/>
      <c r="DV44" s="275"/>
      <c r="DW44" s="275"/>
      <c r="DX44" s="275"/>
      <c r="DY44" s="275"/>
      <c r="DZ44" s="275"/>
      <c r="EA44" s="275"/>
      <c r="EB44" s="275"/>
      <c r="EC44" s="275"/>
      <c r="ED44" s="275"/>
      <c r="EE44" s="275"/>
      <c r="EF44" s="275"/>
      <c r="EG44" s="275"/>
      <c r="EH44" s="275"/>
      <c r="EI44" s="275"/>
      <c r="EJ44" s="275"/>
      <c r="EK44" s="275"/>
      <c r="EL44" s="275"/>
      <c r="EM44" s="275"/>
      <c r="EN44" s="275"/>
      <c r="EO44" s="275"/>
      <c r="EP44" s="275"/>
      <c r="EQ44" s="275"/>
      <c r="ER44" s="275"/>
      <c r="ES44" s="275"/>
      <c r="ET44" s="275"/>
      <c r="EU44" s="275"/>
      <c r="EV44" s="275"/>
      <c r="EW44" s="275"/>
      <c r="EX44" s="275"/>
      <c r="EY44" s="275"/>
      <c r="EZ44" s="275"/>
      <c r="FA44" s="275"/>
      <c r="FB44" s="275"/>
      <c r="FC44" s="275"/>
      <c r="FD44" s="275"/>
      <c r="FE44" s="275"/>
      <c r="FF44" s="275"/>
      <c r="FG44" s="275"/>
      <c r="FH44" s="275"/>
      <c r="FI44" s="275"/>
      <c r="FJ44" s="275"/>
      <c r="FK44" s="275"/>
      <c r="FL44" s="275"/>
      <c r="FM44" s="275"/>
      <c r="FN44" s="275"/>
      <c r="FO44" s="275"/>
      <c r="FP44" s="275"/>
      <c r="FQ44" s="275"/>
      <c r="FR44" s="275"/>
      <c r="FS44" s="275"/>
      <c r="FT44" s="275"/>
      <c r="FU44" s="275"/>
      <c r="FV44" s="275"/>
      <c r="FW44" s="275"/>
      <c r="FX44" s="275"/>
      <c r="FY44" s="275"/>
      <c r="FZ44" s="275"/>
      <c r="GA44" s="275"/>
      <c r="GB44" s="275"/>
      <c r="GC44" s="275"/>
      <c r="GD44" s="275"/>
      <c r="GE44" s="275"/>
      <c r="GF44" s="275"/>
      <c r="GG44" s="275"/>
      <c r="GH44" s="275"/>
      <c r="GI44" s="275"/>
      <c r="GJ44" s="275"/>
      <c r="GK44" s="275"/>
      <c r="GL44" s="275"/>
      <c r="GM44" s="275"/>
      <c r="GN44" s="275"/>
      <c r="GO44" s="275"/>
      <c r="GP44" s="275"/>
      <c r="GQ44" s="275"/>
      <c r="GR44" s="275"/>
      <c r="GS44" s="275"/>
      <c r="GT44" s="275"/>
      <c r="GU44" s="275"/>
      <c r="GV44" s="275"/>
      <c r="GW44" s="275"/>
      <c r="GX44" s="275"/>
      <c r="GY44" s="275"/>
      <c r="GZ44" s="275"/>
      <c r="HA44" s="275"/>
      <c r="HB44" s="275"/>
      <c r="HC44" s="275"/>
      <c r="HD44" s="275"/>
      <c r="HE44" s="275"/>
      <c r="HF44" s="275"/>
      <c r="HG44" s="275"/>
      <c r="HH44" s="275"/>
      <c r="HI44" s="275"/>
      <c r="HJ44" s="275"/>
      <c r="HK44" s="275"/>
      <c r="HL44" s="275"/>
      <c r="HM44" s="275"/>
      <c r="HN44" s="275"/>
      <c r="HO44" s="275"/>
      <c r="HP44" s="275"/>
      <c r="HQ44" s="275"/>
      <c r="HR44" s="275"/>
      <c r="HS44" s="275"/>
      <c r="HT44" s="275"/>
      <c r="HU44" s="275"/>
      <c r="HV44" s="275"/>
      <c r="HW44" s="275"/>
      <c r="HX44" s="275"/>
      <c r="HY44" s="275"/>
      <c r="HZ44" s="275"/>
      <c r="IA44" s="275"/>
      <c r="IB44" s="275"/>
      <c r="IC44" s="275"/>
      <c r="ID44" s="275"/>
      <c r="IE44" s="275"/>
      <c r="IF44" s="275"/>
      <c r="IG44" s="275"/>
      <c r="IH44" s="275"/>
      <c r="II44" s="275"/>
      <c r="IJ44" s="275"/>
      <c r="IK44" s="275"/>
      <c r="IL44" s="275"/>
      <c r="IM44" s="275"/>
      <c r="IN44" s="275"/>
      <c r="IO44" s="275"/>
      <c r="IP44" s="275"/>
      <c r="IQ44" s="275"/>
      <c r="IR44" s="275"/>
      <c r="IS44" s="275"/>
      <c r="IT44" s="275"/>
      <c r="IU44" s="275"/>
      <c r="IV44" s="275"/>
      <c r="IW44" s="275"/>
      <c r="IX44" s="275"/>
      <c r="IY44" s="275"/>
      <c r="IZ44" s="275"/>
      <c r="JA44" s="275"/>
      <c r="JB44" s="275"/>
      <c r="JC44" s="275"/>
      <c r="JD44" s="275"/>
      <c r="JE44" s="275"/>
      <c r="JF44" s="275"/>
      <c r="JG44" s="275"/>
      <c r="JH44" s="275"/>
      <c r="JI44" s="275"/>
      <c r="JJ44" s="275"/>
      <c r="JK44" s="275"/>
      <c r="JL44" s="275"/>
      <c r="JM44" s="275"/>
      <c r="JN44" s="275"/>
      <c r="JO44" s="275"/>
      <c r="JP44" s="275"/>
      <c r="JQ44" s="275"/>
      <c r="JR44" s="275"/>
      <c r="JS44" s="275"/>
      <c r="JT44" s="275"/>
      <c r="JU44" s="275"/>
      <c r="JV44" s="275"/>
      <c r="JW44" s="275"/>
      <c r="JX44" s="275"/>
      <c r="JY44" s="275"/>
      <c r="JZ44" s="275"/>
      <c r="KA44" s="275"/>
      <c r="KB44" s="275"/>
      <c r="KC44" s="275"/>
      <c r="KD44" s="275"/>
      <c r="KE44" s="275"/>
      <c r="KF44" s="275"/>
      <c r="KG44" s="275"/>
      <c r="KH44" s="275"/>
      <c r="KI44" s="275"/>
      <c r="KJ44" s="275"/>
      <c r="KK44" s="275"/>
      <c r="KL44" s="275"/>
      <c r="KM44" s="275"/>
      <c r="KN44" s="275"/>
      <c r="KO44" s="275"/>
      <c r="KP44" s="275"/>
      <c r="KQ44" s="275"/>
      <c r="KR44" s="275"/>
      <c r="KS44" s="275"/>
      <c r="KT44" s="275"/>
      <c r="KU44" s="275"/>
      <c r="KV44" s="275"/>
      <c r="KW44" s="275"/>
      <c r="KX44" s="275"/>
      <c r="KY44" s="275"/>
      <c r="KZ44" s="275"/>
      <c r="LA44" s="275"/>
      <c r="LB44" s="275"/>
      <c r="LC44" s="275"/>
      <c r="LD44" s="275"/>
      <c r="LE44" s="275"/>
      <c r="LF44" s="275"/>
      <c r="LG44" s="275"/>
      <c r="LH44" s="275"/>
      <c r="LI44" s="275"/>
      <c r="LJ44" s="275"/>
      <c r="LK44" s="275"/>
      <c r="LL44" s="275"/>
      <c r="LM44" s="275"/>
      <c r="LN44" s="275"/>
      <c r="LO44" s="275"/>
      <c r="LP44" s="275"/>
      <c r="LQ44" s="275"/>
      <c r="LR44" s="275"/>
      <c r="LS44" s="275"/>
      <c r="LT44" s="275"/>
      <c r="LU44" s="275"/>
      <c r="LV44" s="275"/>
      <c r="LW44" s="275"/>
      <c r="LX44" s="275"/>
      <c r="LY44" s="275"/>
      <c r="LZ44" s="275"/>
      <c r="MA44" s="275"/>
      <c r="MB44" s="275"/>
      <c r="MC44" s="275"/>
      <c r="MD44" s="275"/>
      <c r="ME44" s="275"/>
      <c r="MF44" s="275"/>
      <c r="MG44" s="275"/>
      <c r="MH44" s="275"/>
      <c r="MI44" s="275"/>
      <c r="MJ44" s="275"/>
      <c r="MK44" s="275"/>
      <c r="ML44" s="275"/>
      <c r="MM44" s="275"/>
      <c r="MN44" s="275"/>
      <c r="MO44" s="275"/>
      <c r="MP44" s="275"/>
      <c r="MQ44" s="275"/>
      <c r="MR44" s="275"/>
      <c r="MS44" s="275"/>
      <c r="MT44" s="275"/>
      <c r="MU44" s="275"/>
      <c r="MV44" s="275"/>
      <c r="MW44" s="275"/>
      <c r="MX44" s="275"/>
      <c r="MY44" s="275"/>
      <c r="MZ44" s="275"/>
      <c r="NA44" s="275"/>
      <c r="NB44" s="275"/>
      <c r="NC44" s="275"/>
      <c r="ND44" s="275"/>
      <c r="NE44" s="275"/>
      <c r="NF44" s="275"/>
      <c r="NG44" s="275"/>
      <c r="NH44" s="275"/>
      <c r="NI44" s="275"/>
      <c r="NJ44" s="275"/>
      <c r="NK44" s="275"/>
      <c r="NL44" s="275"/>
      <c r="NM44" s="275"/>
      <c r="NN44" s="275"/>
      <c r="NO44" s="275"/>
      <c r="NP44" s="275"/>
      <c r="NQ44" s="275"/>
      <c r="NR44" s="275"/>
      <c r="NS44" s="275"/>
      <c r="NT44" s="275"/>
      <c r="NU44" s="275"/>
      <c r="NV44" s="275"/>
      <c r="NW44" s="275"/>
      <c r="NX44" s="275"/>
      <c r="NY44" s="275"/>
      <c r="NZ44" s="275"/>
      <c r="OA44" s="275"/>
      <c r="OB44" s="275"/>
      <c r="OC44" s="275"/>
      <c r="OD44" s="275"/>
      <c r="OE44" s="275"/>
      <c r="OF44" s="275"/>
      <c r="OG44" s="275"/>
      <c r="OH44" s="275"/>
      <c r="OI44" s="275"/>
      <c r="OJ44" s="275"/>
      <c r="OK44" s="275"/>
      <c r="OL44" s="275"/>
      <c r="OM44" s="275"/>
      <c r="ON44" s="275"/>
      <c r="OO44" s="275"/>
      <c r="OP44" s="275"/>
      <c r="OQ44" s="275"/>
      <c r="OR44" s="275"/>
      <c r="OS44" s="275"/>
      <c r="OT44" s="275"/>
      <c r="OU44" s="275"/>
      <c r="OV44" s="275"/>
      <c r="OW44" s="275"/>
      <c r="OX44" s="275"/>
      <c r="OY44" s="275"/>
      <c r="OZ44" s="275"/>
      <c r="PA44" s="275"/>
      <c r="PB44" s="275"/>
      <c r="PC44" s="275"/>
      <c r="PD44" s="275"/>
      <c r="PE44" s="275"/>
      <c r="PF44" s="275"/>
      <c r="PG44" s="275"/>
      <c r="PH44" s="275"/>
      <c r="PI44" s="275"/>
      <c r="PJ44" s="275"/>
      <c r="PK44" s="275"/>
      <c r="PL44" s="275"/>
      <c r="PM44" s="275"/>
      <c r="PN44" s="275"/>
      <c r="PO44" s="275"/>
      <c r="PP44" s="275"/>
      <c r="PQ44" s="275"/>
      <c r="PR44" s="275"/>
      <c r="PS44" s="275"/>
      <c r="PT44" s="275"/>
      <c r="PU44" s="275"/>
      <c r="PV44" s="275"/>
      <c r="PW44" s="275"/>
      <c r="PX44" s="275"/>
      <c r="PY44" s="275"/>
      <c r="PZ44" s="275"/>
      <c r="QA44" s="275"/>
      <c r="QB44" s="275"/>
      <c r="QC44" s="275"/>
      <c r="QD44" s="275"/>
      <c r="QE44" s="275"/>
      <c r="QF44" s="275"/>
      <c r="QG44" s="275"/>
      <c r="QH44" s="275"/>
      <c r="QI44" s="275"/>
      <c r="QJ44" s="275"/>
      <c r="QK44" s="275"/>
      <c r="QL44" s="275"/>
      <c r="QM44" s="275"/>
      <c r="QN44" s="275"/>
      <c r="QO44" s="275"/>
      <c r="QP44" s="275"/>
      <c r="QQ44" s="275"/>
      <c r="QR44" s="275"/>
      <c r="QS44" s="275"/>
      <c r="QT44" s="275"/>
      <c r="QU44" s="275"/>
      <c r="QV44" s="275"/>
      <c r="QW44" s="275"/>
      <c r="QX44" s="275"/>
      <c r="QY44" s="275"/>
      <c r="QZ44" s="275"/>
      <c r="RA44" s="275"/>
      <c r="RB44" s="275"/>
      <c r="RC44" s="275"/>
      <c r="RD44" s="275"/>
      <c r="RE44" s="275"/>
      <c r="RF44" s="275"/>
      <c r="RG44" s="275"/>
      <c r="RH44" s="275"/>
      <c r="RI44" s="275"/>
      <c r="RJ44" s="275"/>
      <c r="RK44" s="275"/>
      <c r="RL44" s="275"/>
      <c r="RM44" s="275"/>
      <c r="RN44" s="275"/>
      <c r="RO44" s="275"/>
      <c r="RP44" s="275"/>
      <c r="RQ44" s="275"/>
      <c r="RR44" s="275"/>
      <c r="RS44" s="275"/>
      <c r="RT44" s="275"/>
      <c r="RU44" s="275"/>
      <c r="RV44" s="275"/>
      <c r="RW44" s="275"/>
      <c r="RX44" s="275"/>
      <c r="RY44" s="275"/>
      <c r="RZ44" s="275"/>
      <c r="SA44" s="275"/>
      <c r="SB44" s="275"/>
      <c r="SC44" s="275"/>
      <c r="SD44" s="275"/>
      <c r="SE44" s="275"/>
      <c r="SF44" s="275"/>
      <c r="SG44" s="275"/>
      <c r="SH44" s="275"/>
      <c r="SI44" s="275"/>
      <c r="SJ44" s="275"/>
      <c r="SK44" s="275"/>
      <c r="SL44" s="275"/>
      <c r="SM44" s="275"/>
      <c r="SN44" s="275"/>
      <c r="SO44" s="275"/>
      <c r="SP44" s="275"/>
      <c r="SQ44" s="275"/>
      <c r="SR44" s="275"/>
      <c r="SS44" s="275"/>
      <c r="ST44" s="275"/>
      <c r="SU44" s="275"/>
      <c r="SV44" s="275"/>
      <c r="SW44" s="275"/>
      <c r="SX44" s="275"/>
      <c r="SY44" s="275"/>
      <c r="SZ44" s="275"/>
      <c r="TA44" s="275"/>
      <c r="TB44" s="275"/>
      <c r="TC44" s="275"/>
      <c r="TD44" s="275"/>
      <c r="TE44" s="275"/>
      <c r="TF44" s="275"/>
      <c r="TG44" s="275"/>
      <c r="TH44" s="275"/>
      <c r="TI44" s="275"/>
      <c r="TJ44" s="275"/>
      <c r="TK44" s="275"/>
      <c r="TL44" s="275"/>
      <c r="TM44" s="275"/>
      <c r="TN44" s="275"/>
      <c r="TO44" s="275"/>
      <c r="TP44" s="275"/>
      <c r="TQ44" s="275"/>
      <c r="TR44" s="275"/>
      <c r="TS44" s="275"/>
      <c r="TT44" s="275"/>
      <c r="TU44" s="275"/>
      <c r="TV44" s="275"/>
      <c r="TW44" s="275"/>
      <c r="TX44" s="275"/>
      <c r="TY44" s="275"/>
      <c r="TZ44" s="275"/>
      <c r="UA44" s="275"/>
      <c r="UB44" s="275"/>
      <c r="UC44" s="275"/>
      <c r="UD44" s="275"/>
      <c r="UE44" s="275"/>
      <c r="UF44" s="275"/>
      <c r="UG44" s="275"/>
      <c r="UH44" s="275"/>
      <c r="UI44" s="275"/>
      <c r="UJ44" s="275"/>
      <c r="UK44" s="275"/>
      <c r="UL44" s="275"/>
      <c r="UM44" s="275"/>
      <c r="UN44" s="275"/>
      <c r="UO44" s="275"/>
      <c r="UP44" s="275"/>
      <c r="UQ44" s="275"/>
      <c r="UR44" s="275"/>
      <c r="US44" s="275"/>
      <c r="UT44" s="275"/>
      <c r="UU44" s="275"/>
      <c r="UV44" s="275"/>
      <c r="UW44" s="275"/>
      <c r="UX44" s="275"/>
      <c r="UY44" s="275"/>
      <c r="UZ44" s="275"/>
      <c r="VA44" s="275"/>
      <c r="VB44" s="275"/>
      <c r="VC44" s="275"/>
      <c r="VD44" s="275"/>
      <c r="VE44" s="275"/>
      <c r="VF44" s="275"/>
      <c r="VG44" s="275"/>
      <c r="VH44" s="275"/>
      <c r="VI44" s="275"/>
      <c r="VJ44" s="275"/>
      <c r="VK44" s="275"/>
      <c r="VL44" s="275"/>
      <c r="VM44" s="275"/>
      <c r="VN44" s="275"/>
      <c r="VO44" s="275"/>
      <c r="VP44" s="275"/>
      <c r="VQ44" s="275"/>
      <c r="VR44" s="275"/>
      <c r="VS44" s="275"/>
      <c r="VT44" s="275"/>
      <c r="VU44" s="275"/>
      <c r="VV44" s="275"/>
      <c r="VW44" s="275"/>
      <c r="VX44" s="275"/>
      <c r="VY44" s="275"/>
      <c r="VZ44" s="275"/>
      <c r="WA44" s="275"/>
      <c r="WB44" s="275"/>
      <c r="WC44" s="275"/>
      <c r="WD44" s="275"/>
      <c r="WE44" s="275"/>
      <c r="WF44" s="275"/>
      <c r="WG44" s="275"/>
      <c r="WH44" s="275"/>
      <c r="WI44" s="275"/>
      <c r="WJ44" s="275"/>
      <c r="WK44" s="275"/>
      <c r="WL44" s="275"/>
      <c r="WM44" s="275"/>
      <c r="WN44" s="275"/>
      <c r="WO44" s="275"/>
      <c r="WP44" s="275"/>
      <c r="WQ44" s="275"/>
      <c r="WR44" s="275"/>
      <c r="WS44" s="275"/>
      <c r="WT44" s="275"/>
      <c r="WU44" s="275"/>
      <c r="WV44" s="275"/>
      <c r="WW44" s="275"/>
      <c r="WX44" s="275"/>
      <c r="WY44" s="275"/>
      <c r="WZ44" s="275"/>
      <c r="XA44" s="275"/>
      <c r="XB44" s="275"/>
      <c r="XC44" s="275"/>
      <c r="XD44" s="275"/>
      <c r="XE44" s="275"/>
      <c r="XF44" s="275"/>
      <c r="XG44" s="275"/>
      <c r="XH44" s="275"/>
      <c r="XI44" s="275"/>
      <c r="XJ44" s="275"/>
      <c r="XK44" s="275"/>
      <c r="XL44" s="275"/>
      <c r="XM44" s="275"/>
      <c r="XN44" s="275"/>
      <c r="XO44" s="275"/>
      <c r="XP44" s="275"/>
      <c r="XQ44" s="275"/>
      <c r="XR44" s="275"/>
      <c r="XS44" s="275"/>
      <c r="XT44" s="275"/>
      <c r="XU44" s="275"/>
      <c r="XV44" s="275"/>
      <c r="XW44" s="275"/>
      <c r="XX44" s="275"/>
      <c r="XY44" s="275"/>
      <c r="XZ44" s="275"/>
      <c r="YA44" s="275"/>
      <c r="YB44" s="275"/>
      <c r="YC44" s="275"/>
      <c r="YD44" s="275"/>
      <c r="YE44" s="275"/>
      <c r="YF44" s="275"/>
      <c r="YG44" s="275"/>
      <c r="YH44" s="275"/>
      <c r="YI44" s="275"/>
      <c r="YJ44" s="275"/>
      <c r="YK44" s="275"/>
      <c r="YL44" s="275"/>
      <c r="YM44" s="275"/>
      <c r="YN44" s="275"/>
      <c r="YO44" s="275"/>
      <c r="YP44" s="275"/>
      <c r="YQ44" s="275"/>
      <c r="YR44" s="275"/>
      <c r="YS44" s="275"/>
      <c r="YT44" s="275"/>
      <c r="YU44" s="275"/>
      <c r="YV44" s="275"/>
      <c r="YW44" s="275"/>
      <c r="YX44" s="275"/>
      <c r="YY44" s="275"/>
      <c r="YZ44" s="275"/>
      <c r="ZA44" s="275"/>
      <c r="ZB44" s="275"/>
      <c r="ZC44" s="275"/>
      <c r="ZD44" s="275"/>
      <c r="ZE44" s="275"/>
      <c r="ZF44" s="275"/>
      <c r="ZG44" s="275"/>
      <c r="ZH44" s="275"/>
      <c r="ZI44" s="275"/>
      <c r="ZJ44" s="275"/>
      <c r="ZK44" s="275"/>
      <c r="ZL44" s="275"/>
      <c r="ZM44" s="275"/>
      <c r="ZN44" s="275"/>
      <c r="ZO44" s="275"/>
      <c r="ZP44" s="275"/>
      <c r="ZQ44" s="275"/>
      <c r="ZR44" s="275"/>
      <c r="ZS44" s="275"/>
      <c r="ZT44" s="275"/>
      <c r="ZU44" s="275"/>
      <c r="ZV44" s="275"/>
      <c r="ZW44" s="275"/>
      <c r="ZX44" s="275"/>
      <c r="ZY44" s="275"/>
      <c r="ZZ44" s="275"/>
      <c r="AAA44" s="275"/>
      <c r="AAB44" s="275"/>
      <c r="AAC44" s="275"/>
      <c r="AAD44" s="275"/>
      <c r="AAE44" s="275"/>
      <c r="AAF44" s="275"/>
      <c r="AAG44" s="275"/>
      <c r="AAH44" s="275"/>
      <c r="AAI44" s="275"/>
      <c r="AAJ44" s="275"/>
      <c r="AAK44" s="275"/>
      <c r="AAL44" s="275"/>
      <c r="AAM44" s="275"/>
      <c r="AAN44" s="275"/>
      <c r="AAO44" s="275"/>
      <c r="AAP44" s="275"/>
      <c r="AAQ44" s="275"/>
      <c r="AAR44" s="275"/>
      <c r="AAS44" s="275"/>
      <c r="AAT44" s="275"/>
      <c r="AAU44" s="275"/>
      <c r="AAV44" s="275"/>
      <c r="AAW44" s="275"/>
      <c r="AAX44" s="275"/>
      <c r="AAY44" s="275"/>
      <c r="AAZ44" s="275"/>
      <c r="ABA44" s="275"/>
      <c r="ABB44" s="275"/>
      <c r="ABC44" s="275"/>
      <c r="ABD44" s="275"/>
      <c r="ABE44" s="275"/>
      <c r="ABF44" s="275"/>
      <c r="ABG44" s="275"/>
      <c r="ABH44" s="275"/>
      <c r="ABI44" s="275"/>
      <c r="ABJ44" s="275"/>
      <c r="ABK44" s="275"/>
      <c r="ABL44" s="275"/>
      <c r="ABM44" s="275"/>
      <c r="ABN44" s="275"/>
      <c r="ABO44" s="275"/>
      <c r="ABP44" s="275"/>
      <c r="ABQ44" s="275"/>
      <c r="ABR44" s="275"/>
      <c r="ABS44" s="275"/>
      <c r="ABT44" s="275"/>
      <c r="ABU44" s="275"/>
      <c r="ABV44" s="275"/>
      <c r="ABW44" s="275"/>
      <c r="ABX44" s="275"/>
      <c r="ABY44" s="275"/>
      <c r="ABZ44" s="275"/>
      <c r="ACA44" s="275"/>
      <c r="ACB44" s="275"/>
      <c r="ACC44" s="275"/>
      <c r="ACD44" s="275"/>
      <c r="ACE44" s="275"/>
      <c r="ACF44" s="275"/>
      <c r="ACG44" s="275"/>
      <c r="ACH44" s="275"/>
      <c r="ACI44" s="275"/>
      <c r="ACJ44" s="275"/>
      <c r="ACK44" s="275"/>
      <c r="ACL44" s="275"/>
      <c r="ACM44" s="275"/>
      <c r="ACN44" s="275"/>
      <c r="ACO44" s="275"/>
      <c r="ACP44" s="275"/>
      <c r="ACQ44" s="275"/>
      <c r="ACR44" s="275"/>
      <c r="ACS44" s="275"/>
      <c r="ACT44" s="275"/>
      <c r="ACU44" s="275"/>
      <c r="ACV44" s="275"/>
      <c r="ACW44" s="275"/>
      <c r="ACX44" s="275"/>
      <c r="ACY44" s="275"/>
      <c r="ACZ44" s="275"/>
      <c r="ADA44" s="275"/>
      <c r="ADB44" s="275"/>
      <c r="ADC44" s="275"/>
      <c r="ADD44" s="275"/>
      <c r="ADE44" s="275"/>
      <c r="ADF44" s="275"/>
      <c r="ADG44" s="275"/>
      <c r="ADH44" s="275"/>
      <c r="ADI44" s="275"/>
      <c r="ADJ44" s="275"/>
      <c r="ADK44" s="275"/>
      <c r="ADL44" s="275"/>
      <c r="ADM44" s="275"/>
      <c r="ADN44" s="275"/>
      <c r="ADO44" s="275"/>
      <c r="ADP44" s="275"/>
      <c r="ADQ44" s="275"/>
      <c r="ADR44" s="275"/>
      <c r="ADS44" s="275"/>
      <c r="ADT44" s="275"/>
      <c r="ADU44" s="275"/>
      <c r="ADV44" s="275"/>
      <c r="ADW44" s="275"/>
      <c r="ADX44" s="275"/>
      <c r="ADY44" s="275"/>
      <c r="ADZ44" s="275"/>
      <c r="AEA44" s="275"/>
      <c r="AEB44" s="275"/>
      <c r="AEC44" s="275"/>
      <c r="AED44" s="275"/>
      <c r="AEE44" s="275"/>
      <c r="AEF44" s="275"/>
      <c r="AEG44" s="275"/>
      <c r="AEH44" s="275"/>
      <c r="AEI44" s="275"/>
      <c r="AEJ44" s="275"/>
      <c r="AEK44" s="275"/>
      <c r="AEL44" s="275"/>
      <c r="AEM44" s="275"/>
      <c r="AEN44" s="275"/>
      <c r="AEO44" s="275"/>
      <c r="AEP44" s="275"/>
      <c r="AEQ44" s="275"/>
      <c r="AER44" s="275"/>
      <c r="AES44" s="275"/>
      <c r="AET44" s="275"/>
      <c r="AEU44" s="275"/>
      <c r="AEV44" s="275"/>
      <c r="AEW44" s="275"/>
      <c r="AEX44" s="275"/>
      <c r="AEY44" s="275"/>
      <c r="AEZ44" s="275"/>
      <c r="AFA44" s="275"/>
      <c r="AFB44" s="275"/>
      <c r="AFC44" s="275"/>
      <c r="AFD44" s="275"/>
      <c r="AFE44" s="275"/>
      <c r="AFF44" s="275"/>
      <c r="AFG44" s="275"/>
      <c r="AFH44" s="275"/>
      <c r="AFI44" s="275"/>
      <c r="AFJ44" s="275"/>
      <c r="AFK44" s="275"/>
      <c r="AFL44" s="275"/>
      <c r="AFM44" s="275"/>
      <c r="AFN44" s="275"/>
      <c r="AFO44" s="275"/>
      <c r="AFP44" s="275"/>
      <c r="AFQ44" s="275"/>
      <c r="AFR44" s="275"/>
      <c r="AFS44" s="275"/>
      <c r="AFT44" s="275"/>
      <c r="AFU44" s="275"/>
      <c r="AFV44" s="275"/>
      <c r="AFW44" s="275"/>
      <c r="AFX44" s="275"/>
      <c r="AFY44" s="275"/>
      <c r="AFZ44" s="275"/>
      <c r="AGA44" s="275"/>
      <c r="AGB44" s="275"/>
      <c r="AGC44" s="275"/>
      <c r="AGD44" s="275"/>
      <c r="AGE44" s="275"/>
      <c r="AGF44" s="275"/>
      <c r="AGG44" s="275"/>
      <c r="AGH44" s="275"/>
      <c r="AGI44" s="275"/>
      <c r="AGJ44" s="275"/>
      <c r="AGK44" s="275"/>
      <c r="AGL44" s="275"/>
      <c r="AGM44" s="275"/>
      <c r="AGN44" s="275"/>
      <c r="AGO44" s="275"/>
      <c r="AGP44" s="275"/>
      <c r="AGQ44" s="275"/>
      <c r="AGR44" s="275"/>
      <c r="AGS44" s="275"/>
      <c r="AGT44" s="275"/>
      <c r="AGU44" s="275"/>
      <c r="AGV44" s="275"/>
      <c r="AGW44" s="275"/>
      <c r="AGX44" s="275"/>
      <c r="AGY44" s="275"/>
      <c r="AGZ44" s="275"/>
      <c r="AHA44" s="275"/>
      <c r="AHB44" s="275"/>
      <c r="AHC44" s="275"/>
      <c r="AHD44" s="275"/>
      <c r="AHE44" s="275"/>
      <c r="AHF44" s="275"/>
      <c r="AHG44" s="275"/>
      <c r="AHH44" s="275"/>
      <c r="AHI44" s="275"/>
      <c r="AHJ44" s="275"/>
      <c r="AHK44" s="275"/>
      <c r="AHL44" s="275"/>
      <c r="AHM44" s="275"/>
      <c r="AHN44" s="275"/>
      <c r="AHO44" s="275"/>
      <c r="AHP44" s="275"/>
      <c r="AHQ44" s="275"/>
      <c r="AHR44" s="275"/>
      <c r="AHS44" s="275"/>
      <c r="AHT44" s="275"/>
      <c r="AHU44" s="275"/>
      <c r="AHV44" s="275"/>
      <c r="AHW44" s="275"/>
      <c r="AHX44" s="275"/>
      <c r="AHY44" s="275"/>
      <c r="AHZ44" s="275"/>
      <c r="AIA44" s="275"/>
      <c r="AIB44" s="275"/>
      <c r="AIC44" s="275"/>
      <c r="AID44" s="275"/>
      <c r="AIE44" s="275"/>
      <c r="AIF44" s="275"/>
      <c r="AIG44" s="275"/>
      <c r="AIH44" s="275"/>
      <c r="AII44" s="275"/>
      <c r="AIJ44" s="275"/>
      <c r="AIK44" s="275"/>
      <c r="AIL44" s="275"/>
      <c r="AIM44" s="275"/>
      <c r="AIN44" s="275"/>
      <c r="AIO44" s="275"/>
      <c r="AIP44" s="275"/>
      <c r="AIQ44" s="275"/>
      <c r="AIR44" s="275"/>
      <c r="AIS44" s="275"/>
      <c r="AIT44" s="275"/>
      <c r="AIU44" s="275"/>
      <c r="AIV44" s="275"/>
      <c r="AIW44" s="275"/>
      <c r="AIX44" s="275"/>
      <c r="AIY44" s="275"/>
      <c r="AIZ44" s="275"/>
      <c r="AJA44" s="275"/>
      <c r="AJB44" s="275"/>
      <c r="AJC44" s="275"/>
      <c r="AJD44" s="275"/>
      <c r="AJE44" s="275"/>
      <c r="AJF44" s="275"/>
      <c r="AJG44" s="275"/>
      <c r="AJH44" s="275"/>
      <c r="AJI44" s="275"/>
      <c r="AJJ44" s="275"/>
      <c r="AJK44" s="275"/>
      <c r="AJL44" s="275"/>
      <c r="AJM44" s="275"/>
      <c r="AJN44" s="275"/>
      <c r="AJO44" s="275"/>
      <c r="AJP44" s="275"/>
      <c r="AJQ44" s="275"/>
      <c r="AJR44" s="275"/>
      <c r="AJS44" s="275"/>
      <c r="AJT44" s="275"/>
      <c r="AJU44" s="275"/>
      <c r="AJV44" s="275"/>
      <c r="AJW44" s="275"/>
      <c r="AJX44" s="275"/>
      <c r="AJY44" s="275"/>
      <c r="AJZ44" s="275"/>
      <c r="AKA44" s="275"/>
      <c r="AKB44" s="275"/>
      <c r="AKC44" s="275"/>
      <c r="AKD44" s="275"/>
      <c r="AKE44" s="275"/>
      <c r="AKF44" s="275"/>
      <c r="AKG44" s="275"/>
      <c r="AKH44" s="275"/>
      <c r="AKI44" s="275"/>
      <c r="AKJ44" s="275"/>
      <c r="AKK44" s="275"/>
      <c r="AKL44" s="275"/>
      <c r="AKM44" s="275"/>
      <c r="AKN44" s="275"/>
      <c r="AKO44" s="275"/>
      <c r="AKP44" s="275"/>
      <c r="AKQ44" s="275"/>
      <c r="AKR44" s="275"/>
      <c r="AKS44" s="275"/>
      <c r="AKT44" s="275"/>
      <c r="AKU44" s="275"/>
      <c r="AKV44" s="275"/>
      <c r="AKW44" s="275"/>
      <c r="AKX44" s="275"/>
      <c r="AKY44" s="275"/>
      <c r="AKZ44" s="275"/>
      <c r="ALA44" s="275"/>
      <c r="ALB44" s="275"/>
      <c r="ALC44" s="275"/>
      <c r="ALD44" s="275"/>
      <c r="ALE44" s="275"/>
      <c r="ALF44" s="275"/>
      <c r="ALG44" s="275"/>
      <c r="ALH44" s="275"/>
      <c r="ALI44" s="275"/>
      <c r="ALJ44" s="275"/>
      <c r="ALK44" s="275"/>
      <c r="ALL44" s="275"/>
      <c r="ALM44" s="275"/>
      <c r="ALN44" s="275"/>
      <c r="ALO44" s="275"/>
      <c r="ALP44" s="275"/>
      <c r="ALQ44" s="275"/>
      <c r="ALR44" s="275"/>
      <c r="ALS44" s="275"/>
      <c r="ALT44" s="275"/>
      <c r="ALU44" s="275"/>
      <c r="ALV44" s="275"/>
      <c r="ALW44" s="275"/>
      <c r="ALX44" s="275"/>
      <c r="ALY44" s="275"/>
      <c r="ALZ44" s="275"/>
      <c r="AMA44" s="275"/>
      <c r="AMB44" s="275"/>
      <c r="AMC44" s="275"/>
      <c r="AMD44" s="275"/>
      <c r="AME44" s="275"/>
      <c r="AMF44" s="275"/>
      <c r="AMG44" s="275"/>
      <c r="AMH44" s="275"/>
      <c r="AMI44" s="275"/>
      <c r="AMJ44" s="275"/>
      <c r="AMK44" s="275"/>
      <c r="AML44" s="275"/>
      <c r="AMM44" s="275"/>
      <c r="AMN44" s="275"/>
      <c r="AMO44" s="275"/>
      <c r="AMP44" s="275"/>
      <c r="AMQ44" s="275"/>
      <c r="AMR44" s="275"/>
      <c r="AMS44" s="275"/>
      <c r="AMT44" s="275"/>
      <c r="AMU44" s="275"/>
      <c r="AMV44" s="275"/>
      <c r="AMW44" s="275"/>
      <c r="AMX44" s="275"/>
      <c r="AMY44" s="275"/>
      <c r="AMZ44" s="275"/>
      <c r="ANA44" s="275"/>
      <c r="ANB44" s="275"/>
      <c r="ANC44" s="275"/>
      <c r="AND44" s="275"/>
      <c r="ANE44" s="275"/>
      <c r="ANF44" s="275"/>
      <c r="ANG44" s="275"/>
      <c r="ANH44" s="275"/>
      <c r="ANI44" s="275"/>
      <c r="ANJ44" s="275"/>
      <c r="ANK44" s="275"/>
      <c r="ANL44" s="275"/>
      <c r="ANM44" s="275"/>
      <c r="ANN44" s="275"/>
      <c r="ANO44" s="275"/>
      <c r="ANP44" s="275"/>
      <c r="ANQ44" s="275"/>
      <c r="ANR44" s="275"/>
      <c r="ANS44" s="275"/>
      <c r="ANT44" s="275"/>
      <c r="ANU44" s="275"/>
      <c r="ANV44" s="275"/>
      <c r="ANW44" s="275"/>
      <c r="ANX44" s="275"/>
      <c r="ANY44" s="275"/>
      <c r="ANZ44" s="275"/>
      <c r="AOA44" s="275"/>
      <c r="AOB44" s="275"/>
      <c r="AOC44" s="275"/>
      <c r="AOD44" s="275"/>
      <c r="AOE44" s="275"/>
      <c r="AOF44" s="275"/>
      <c r="AOG44" s="275"/>
      <c r="AOH44" s="275"/>
      <c r="AOI44" s="275"/>
      <c r="AOJ44" s="275"/>
      <c r="AOK44" s="275"/>
      <c r="AOL44" s="275"/>
      <c r="AOM44" s="275"/>
      <c r="AON44" s="275"/>
      <c r="AOO44" s="275"/>
      <c r="AOP44" s="275"/>
      <c r="AOQ44" s="275"/>
      <c r="AOR44" s="275"/>
      <c r="AOS44" s="275"/>
      <c r="AOT44" s="275"/>
      <c r="AOU44" s="275"/>
      <c r="AOV44" s="275"/>
      <c r="AOW44" s="275"/>
      <c r="AOX44" s="275"/>
      <c r="AOY44" s="275"/>
      <c r="AOZ44" s="275"/>
      <c r="APA44" s="275"/>
      <c r="APB44" s="275"/>
      <c r="APC44" s="275"/>
      <c r="APD44" s="275"/>
      <c r="APE44" s="275"/>
      <c r="APF44" s="275"/>
      <c r="APG44" s="275"/>
      <c r="APH44" s="275"/>
      <c r="API44" s="275"/>
      <c r="APJ44" s="275"/>
      <c r="APK44" s="275"/>
      <c r="APL44" s="275"/>
      <c r="APM44" s="275"/>
      <c r="APN44" s="275"/>
      <c r="APO44" s="275"/>
      <c r="APP44" s="275"/>
      <c r="APQ44" s="275"/>
      <c r="APR44" s="275"/>
      <c r="APS44" s="275"/>
      <c r="APT44" s="275"/>
      <c r="APU44" s="275"/>
      <c r="APV44" s="275"/>
      <c r="APW44" s="275"/>
      <c r="APX44" s="275"/>
      <c r="APY44" s="275"/>
      <c r="APZ44" s="275"/>
      <c r="AQA44" s="275"/>
      <c r="AQB44" s="275"/>
      <c r="AQC44" s="275"/>
      <c r="AQD44" s="275"/>
      <c r="AQE44" s="275"/>
      <c r="AQF44" s="275"/>
      <c r="AQG44" s="275"/>
      <c r="AQH44" s="275"/>
      <c r="AQI44" s="275"/>
      <c r="AQJ44" s="275"/>
      <c r="AQK44" s="275"/>
      <c r="AQL44" s="275"/>
      <c r="AQM44" s="275"/>
      <c r="AQN44" s="275"/>
      <c r="AQO44" s="275"/>
      <c r="AQP44" s="275"/>
      <c r="AQQ44" s="275"/>
      <c r="AQR44" s="275"/>
      <c r="AQS44" s="275"/>
      <c r="AQT44" s="275"/>
      <c r="AQU44" s="275"/>
      <c r="AQV44" s="275"/>
      <c r="AQW44" s="275"/>
      <c r="AQX44" s="275"/>
      <c r="AQY44" s="275"/>
      <c r="AQZ44" s="275"/>
      <c r="ARA44" s="275"/>
      <c r="ARB44" s="275"/>
      <c r="ARC44" s="275"/>
      <c r="ARD44" s="275"/>
      <c r="ARE44" s="275"/>
      <c r="ARF44" s="275"/>
      <c r="ARG44" s="275"/>
      <c r="ARH44" s="275"/>
      <c r="ARI44" s="275"/>
      <c r="ARJ44" s="275"/>
      <c r="ARK44" s="275"/>
      <c r="ARL44" s="275"/>
      <c r="ARM44" s="275"/>
      <c r="ARN44" s="275"/>
      <c r="ARO44" s="275"/>
      <c r="ARP44" s="275"/>
      <c r="ARQ44" s="275"/>
      <c r="ARR44" s="275"/>
      <c r="ARS44" s="275"/>
      <c r="ART44" s="275"/>
      <c r="ARU44" s="275"/>
      <c r="ARV44" s="275"/>
      <c r="ARW44" s="275"/>
      <c r="ARX44" s="275"/>
      <c r="ARY44" s="275"/>
      <c r="ARZ44" s="275"/>
      <c r="ASA44" s="275"/>
      <c r="ASB44" s="275"/>
      <c r="ASC44" s="275"/>
      <c r="ASD44" s="275"/>
      <c r="ASE44" s="275"/>
      <c r="ASF44" s="275"/>
      <c r="ASG44" s="275"/>
      <c r="ASH44" s="275"/>
      <c r="ASI44" s="275"/>
      <c r="ASJ44" s="275"/>
      <c r="ASK44" s="275"/>
      <c r="ASL44" s="275"/>
      <c r="ASM44" s="275"/>
      <c r="ASN44" s="275"/>
      <c r="ASO44" s="275"/>
      <c r="ASP44" s="275"/>
      <c r="ASQ44" s="275"/>
      <c r="ASR44" s="275"/>
      <c r="ASS44" s="275"/>
      <c r="AST44" s="275"/>
      <c r="ASU44" s="275"/>
      <c r="ASV44" s="275"/>
      <c r="ASW44" s="275"/>
      <c r="ASX44" s="275"/>
      <c r="ASY44" s="275"/>
      <c r="ASZ44" s="275"/>
      <c r="ATA44" s="275"/>
      <c r="ATB44" s="275"/>
      <c r="ATC44" s="275"/>
      <c r="ATD44" s="275"/>
      <c r="ATE44" s="275"/>
      <c r="ATF44" s="275"/>
      <c r="ATG44" s="275"/>
      <c r="ATH44" s="275"/>
      <c r="ATI44" s="275"/>
      <c r="ATJ44" s="275"/>
      <c r="ATK44" s="275"/>
      <c r="ATL44" s="275"/>
      <c r="ATM44" s="275"/>
      <c r="ATN44" s="275"/>
      <c r="ATO44" s="275"/>
      <c r="ATP44" s="275"/>
      <c r="ATQ44" s="275"/>
      <c r="ATR44" s="275"/>
      <c r="ATS44" s="275"/>
      <c r="ATT44" s="275"/>
      <c r="ATU44" s="275"/>
      <c r="ATV44" s="275"/>
      <c r="ATW44" s="275"/>
      <c r="ATX44" s="275"/>
      <c r="ATY44" s="275"/>
      <c r="ATZ44" s="275"/>
      <c r="AUA44" s="275"/>
      <c r="AUB44" s="275"/>
      <c r="AUC44" s="275"/>
      <c r="AUD44" s="275"/>
      <c r="AUE44" s="275"/>
      <c r="AUF44" s="275"/>
      <c r="AUG44" s="275"/>
      <c r="AUH44" s="275"/>
      <c r="AUI44" s="275"/>
      <c r="AUJ44" s="275"/>
      <c r="AUK44" s="275"/>
      <c r="AUL44" s="275"/>
      <c r="AUM44" s="275"/>
      <c r="AUN44" s="275"/>
      <c r="AUO44" s="275"/>
      <c r="AUP44" s="275"/>
      <c r="AUQ44" s="275"/>
      <c r="AUR44" s="275"/>
      <c r="AUS44" s="275"/>
      <c r="AUT44" s="275"/>
      <c r="AUU44" s="275"/>
      <c r="AUV44" s="275"/>
      <c r="AUW44" s="275"/>
      <c r="AUX44" s="275"/>
      <c r="AUY44" s="275"/>
      <c r="AUZ44" s="275"/>
      <c r="AVA44" s="275"/>
      <c r="AVB44" s="275"/>
      <c r="AVC44" s="275"/>
      <c r="AVD44" s="275"/>
      <c r="AVE44" s="275"/>
      <c r="AVF44" s="275"/>
      <c r="AVG44" s="275"/>
      <c r="AVH44" s="275"/>
      <c r="AVI44" s="275"/>
      <c r="AVJ44" s="275"/>
      <c r="AVK44" s="275"/>
      <c r="AVL44" s="275"/>
      <c r="AVM44" s="275"/>
      <c r="AVN44" s="275"/>
      <c r="AVO44" s="275"/>
      <c r="AVP44" s="275"/>
      <c r="AVQ44" s="275"/>
      <c r="AVR44" s="275"/>
      <c r="AVS44" s="275"/>
      <c r="AVT44" s="275"/>
      <c r="AVU44" s="275"/>
      <c r="AVV44" s="275"/>
      <c r="AVW44" s="275"/>
      <c r="AVX44" s="275"/>
      <c r="AVY44" s="275"/>
      <c r="AVZ44" s="275"/>
      <c r="AWA44" s="275"/>
      <c r="AWB44" s="275"/>
      <c r="AWC44" s="275"/>
      <c r="AWD44" s="275"/>
      <c r="AWE44" s="275"/>
      <c r="AWF44" s="275"/>
      <c r="AWG44" s="275"/>
      <c r="AWH44" s="275"/>
      <c r="AWI44" s="275"/>
      <c r="AWJ44" s="275"/>
      <c r="AWK44" s="275"/>
      <c r="AWL44" s="275"/>
      <c r="AWM44" s="275"/>
      <c r="AWN44" s="275"/>
      <c r="AWO44" s="275"/>
      <c r="AWP44" s="275"/>
      <c r="AWQ44" s="275"/>
      <c r="AWR44" s="275"/>
      <c r="AWS44" s="275"/>
      <c r="AWT44" s="275"/>
      <c r="AWU44" s="275"/>
      <c r="AWV44" s="275"/>
      <c r="AWW44" s="275"/>
      <c r="AWX44" s="275"/>
      <c r="AWY44" s="275"/>
      <c r="AWZ44" s="275"/>
      <c r="AXA44" s="275"/>
      <c r="AXB44" s="275"/>
      <c r="AXC44" s="275"/>
      <c r="AXD44" s="275"/>
      <c r="AXE44" s="275"/>
      <c r="AXF44" s="275"/>
      <c r="AXG44" s="275"/>
      <c r="AXH44" s="275"/>
      <c r="AXI44" s="275"/>
      <c r="AXJ44" s="275"/>
      <c r="AXK44" s="275"/>
      <c r="AXL44" s="275"/>
      <c r="AXM44" s="275"/>
      <c r="AXN44" s="275"/>
      <c r="AXO44" s="275"/>
      <c r="AXP44" s="275"/>
      <c r="AXQ44" s="275"/>
      <c r="AXR44" s="275"/>
      <c r="AXS44" s="275"/>
      <c r="AXT44" s="275"/>
      <c r="AXU44" s="275"/>
      <c r="AXV44" s="275"/>
      <c r="AXW44" s="275"/>
      <c r="AXX44" s="275"/>
      <c r="AXY44" s="275"/>
      <c r="AXZ44" s="275"/>
      <c r="AYA44" s="275"/>
      <c r="AYB44" s="275"/>
      <c r="AYC44" s="275"/>
      <c r="AYD44" s="275"/>
      <c r="AYE44" s="275"/>
      <c r="AYF44" s="275"/>
      <c r="AYG44" s="275"/>
      <c r="AYH44" s="275"/>
      <c r="AYI44" s="275"/>
      <c r="AYJ44" s="275"/>
      <c r="AYK44" s="275"/>
      <c r="AYL44" s="275"/>
      <c r="AYM44" s="275"/>
      <c r="AYN44" s="275"/>
      <c r="AYO44" s="275"/>
      <c r="AYP44" s="275"/>
      <c r="AYQ44" s="275"/>
      <c r="AYR44" s="275"/>
      <c r="AYS44" s="275"/>
      <c r="AYT44" s="275"/>
      <c r="AYU44" s="275"/>
      <c r="AYV44" s="275"/>
      <c r="AYW44" s="275"/>
      <c r="AYX44" s="275"/>
      <c r="AYY44" s="275"/>
      <c r="AYZ44" s="275"/>
      <c r="AZA44" s="275"/>
      <c r="AZB44" s="275"/>
      <c r="AZC44" s="275"/>
      <c r="AZD44" s="275"/>
      <c r="AZE44" s="275"/>
      <c r="AZF44" s="275"/>
      <c r="AZG44" s="275"/>
      <c r="AZH44" s="275"/>
      <c r="AZI44" s="275"/>
      <c r="AZJ44" s="275"/>
      <c r="AZK44" s="275"/>
      <c r="AZL44" s="275"/>
      <c r="AZM44" s="275"/>
      <c r="AZN44" s="275"/>
      <c r="AZO44" s="275"/>
      <c r="AZP44" s="275"/>
      <c r="AZQ44" s="275"/>
      <c r="AZR44" s="275"/>
      <c r="AZS44" s="275"/>
      <c r="AZT44" s="275"/>
      <c r="AZU44" s="275"/>
      <c r="AZV44" s="275"/>
      <c r="AZW44" s="275"/>
      <c r="AZX44" s="275"/>
      <c r="AZY44" s="275"/>
      <c r="AZZ44" s="275"/>
      <c r="BAA44" s="275"/>
      <c r="BAB44" s="275"/>
      <c r="BAC44" s="275"/>
      <c r="BAD44" s="275"/>
      <c r="BAE44" s="275"/>
      <c r="BAF44" s="275"/>
      <c r="BAG44" s="275"/>
      <c r="BAH44" s="275"/>
      <c r="BAI44" s="275"/>
      <c r="BAJ44" s="275"/>
      <c r="BAK44" s="275"/>
      <c r="BAL44" s="275"/>
      <c r="BAM44" s="275"/>
      <c r="BAN44" s="275"/>
      <c r="BAO44" s="275"/>
      <c r="BAP44" s="275"/>
      <c r="BAQ44" s="275"/>
      <c r="BAR44" s="275"/>
      <c r="BAS44" s="275"/>
      <c r="BAT44" s="275"/>
      <c r="BAU44" s="275"/>
      <c r="BAV44" s="275"/>
      <c r="BAW44" s="275"/>
      <c r="BAX44" s="275"/>
      <c r="BAY44" s="275"/>
      <c r="BAZ44" s="275"/>
      <c r="BBA44" s="275"/>
      <c r="BBB44" s="275"/>
      <c r="BBC44" s="275"/>
      <c r="BBD44" s="275"/>
      <c r="BBE44" s="275"/>
      <c r="BBF44" s="275"/>
      <c r="BBG44" s="275"/>
      <c r="BBH44" s="275"/>
      <c r="BBI44" s="275"/>
      <c r="BBJ44" s="275"/>
      <c r="BBK44" s="275"/>
      <c r="BBL44" s="275"/>
      <c r="BBM44" s="275"/>
      <c r="BBN44" s="275"/>
      <c r="BBO44" s="275"/>
      <c r="BBP44" s="275"/>
      <c r="BBQ44" s="275"/>
      <c r="BBR44" s="275"/>
      <c r="BBS44" s="275"/>
      <c r="BBT44" s="275"/>
      <c r="BBU44" s="275"/>
      <c r="BBV44" s="275"/>
      <c r="BBW44" s="275"/>
      <c r="BBX44" s="275"/>
      <c r="BBY44" s="275"/>
      <c r="BBZ44" s="275"/>
      <c r="BCA44" s="275"/>
      <c r="BCB44" s="275"/>
      <c r="BCC44" s="275"/>
      <c r="BCD44" s="275"/>
      <c r="BCE44" s="275"/>
      <c r="BCF44" s="275"/>
      <c r="BCG44" s="275"/>
      <c r="BCH44" s="275"/>
      <c r="BCI44" s="275"/>
      <c r="BCJ44" s="275"/>
      <c r="BCK44" s="275"/>
      <c r="BCL44" s="275"/>
      <c r="BCM44" s="275"/>
      <c r="BCN44" s="275"/>
      <c r="BCO44" s="275"/>
      <c r="BCP44" s="275"/>
      <c r="BCQ44" s="275"/>
      <c r="BCR44" s="275"/>
      <c r="BCS44" s="275"/>
      <c r="BCT44" s="275"/>
      <c r="BCU44" s="275"/>
      <c r="BCV44" s="275"/>
      <c r="BCW44" s="275"/>
      <c r="BCX44" s="275"/>
      <c r="BCY44" s="275"/>
      <c r="BCZ44" s="275"/>
      <c r="BDA44" s="275"/>
      <c r="BDB44" s="275"/>
      <c r="BDC44" s="275"/>
      <c r="BDD44" s="275"/>
      <c r="BDE44" s="275"/>
      <c r="BDF44" s="275"/>
      <c r="BDG44" s="275"/>
      <c r="BDH44" s="275"/>
      <c r="BDI44" s="275"/>
      <c r="BDJ44" s="275"/>
      <c r="BDK44" s="275"/>
      <c r="BDL44" s="275"/>
      <c r="BDM44" s="275"/>
      <c r="BDN44" s="275"/>
      <c r="BDO44" s="275"/>
      <c r="BDP44" s="275"/>
      <c r="BDQ44" s="275"/>
      <c r="BDR44" s="275"/>
      <c r="BDS44" s="275"/>
      <c r="BDT44" s="275"/>
      <c r="BDU44" s="275"/>
      <c r="BDV44" s="275"/>
      <c r="BDW44" s="275"/>
      <c r="BDX44" s="275"/>
      <c r="BDY44" s="275"/>
      <c r="BDZ44" s="275"/>
      <c r="BEA44" s="275"/>
      <c r="BEB44" s="275"/>
      <c r="BEC44" s="275"/>
      <c r="BED44" s="275"/>
      <c r="BEE44" s="275"/>
      <c r="BEF44" s="275"/>
      <c r="BEG44" s="275"/>
      <c r="BEH44" s="275"/>
      <c r="BEI44" s="275"/>
      <c r="BEJ44" s="275"/>
      <c r="BEK44" s="275"/>
      <c r="BEL44" s="275"/>
      <c r="BEM44" s="275"/>
      <c r="BEN44" s="275"/>
      <c r="BEO44" s="275"/>
      <c r="BEP44" s="275"/>
      <c r="BEQ44" s="275"/>
      <c r="BER44" s="275"/>
      <c r="BES44" s="275"/>
      <c r="BET44" s="275"/>
      <c r="BEU44" s="275"/>
      <c r="BEV44" s="275"/>
      <c r="BEW44" s="275"/>
      <c r="BEX44" s="275"/>
      <c r="BEY44" s="275"/>
      <c r="BEZ44" s="275"/>
      <c r="BFA44" s="275"/>
      <c r="BFB44" s="275"/>
      <c r="BFC44" s="275"/>
      <c r="BFD44" s="275"/>
      <c r="BFE44" s="275"/>
      <c r="BFF44" s="275"/>
      <c r="BFG44" s="275"/>
      <c r="BFH44" s="275"/>
      <c r="BFI44" s="275"/>
      <c r="BFJ44" s="275"/>
      <c r="BFK44" s="275"/>
      <c r="BFL44" s="275"/>
      <c r="BFM44" s="275"/>
      <c r="BFN44" s="275"/>
      <c r="BFO44" s="275"/>
      <c r="BFP44" s="275"/>
      <c r="BFQ44" s="275"/>
      <c r="BFR44" s="275"/>
      <c r="BFS44" s="275"/>
      <c r="BFT44" s="275"/>
      <c r="BFU44" s="275"/>
      <c r="BFV44" s="275"/>
      <c r="BFW44" s="275"/>
      <c r="BFX44" s="275"/>
      <c r="BFY44" s="275"/>
      <c r="BFZ44" s="275"/>
      <c r="BGA44" s="275"/>
      <c r="BGB44" s="275"/>
      <c r="BGC44" s="275"/>
      <c r="BGD44" s="275"/>
      <c r="BGE44" s="275"/>
      <c r="BGF44" s="275"/>
      <c r="BGG44" s="275"/>
      <c r="BGH44" s="275"/>
      <c r="BGI44" s="275"/>
      <c r="BGJ44" s="275"/>
      <c r="BGK44" s="275"/>
      <c r="BGL44" s="275"/>
      <c r="BGM44" s="275"/>
      <c r="BGN44" s="275"/>
      <c r="BGO44" s="275"/>
      <c r="BGP44" s="275"/>
      <c r="BGQ44" s="275"/>
      <c r="BGR44" s="275"/>
      <c r="BGS44" s="275"/>
      <c r="BGT44" s="275"/>
      <c r="BGU44" s="275"/>
      <c r="BGV44" s="275"/>
      <c r="BGW44" s="275"/>
      <c r="BGX44" s="275"/>
      <c r="BGY44" s="275"/>
      <c r="BGZ44" s="275"/>
      <c r="BHA44" s="275"/>
      <c r="BHB44" s="275"/>
      <c r="BHC44" s="275"/>
      <c r="BHD44" s="275"/>
      <c r="BHE44" s="275"/>
      <c r="BHF44" s="275"/>
      <c r="BHG44" s="275"/>
      <c r="BHH44" s="275"/>
      <c r="BHI44" s="275"/>
      <c r="BHJ44" s="275"/>
      <c r="BHK44" s="275"/>
      <c r="BHL44" s="275"/>
      <c r="BHM44" s="275"/>
      <c r="BHN44" s="275"/>
      <c r="BHO44" s="275"/>
      <c r="BHP44" s="275"/>
      <c r="BHQ44" s="275"/>
      <c r="BHR44" s="275"/>
      <c r="BHS44" s="275"/>
      <c r="BHT44" s="275"/>
      <c r="BHU44" s="275"/>
      <c r="BHV44" s="275"/>
      <c r="BHW44" s="275"/>
      <c r="BHX44" s="275"/>
      <c r="BHY44" s="275"/>
      <c r="BHZ44" s="275"/>
      <c r="BIA44" s="275"/>
      <c r="BIB44" s="275"/>
      <c r="BIC44" s="275"/>
      <c r="BID44" s="275"/>
      <c r="BIE44" s="275"/>
      <c r="BIF44" s="275"/>
      <c r="BIG44" s="275"/>
      <c r="BIH44" s="275"/>
      <c r="BII44" s="275"/>
      <c r="BIJ44" s="275"/>
      <c r="BIK44" s="275"/>
      <c r="BIL44" s="275"/>
      <c r="BIM44" s="275"/>
      <c r="BIN44" s="275"/>
      <c r="BIO44" s="275"/>
      <c r="BIP44" s="275"/>
      <c r="BIQ44" s="275"/>
      <c r="BIR44" s="275"/>
      <c r="BIS44" s="275"/>
      <c r="BIT44" s="275"/>
      <c r="BIU44" s="275"/>
      <c r="BIV44" s="275"/>
      <c r="BIW44" s="275"/>
      <c r="BIX44" s="275"/>
      <c r="BIY44" s="275"/>
      <c r="BIZ44" s="275"/>
      <c r="BJA44" s="275"/>
      <c r="BJB44" s="275"/>
      <c r="BJC44" s="275"/>
      <c r="BJD44" s="275"/>
      <c r="BJE44" s="275"/>
      <c r="BJF44" s="275"/>
      <c r="BJG44" s="275"/>
      <c r="BJH44" s="275"/>
      <c r="BJI44" s="275"/>
      <c r="BJJ44" s="275"/>
      <c r="BJK44" s="275"/>
      <c r="BJL44" s="275"/>
      <c r="BJM44" s="275"/>
      <c r="BJN44" s="275"/>
      <c r="BJO44" s="275"/>
      <c r="BJP44" s="275"/>
      <c r="BJQ44" s="275"/>
      <c r="BJR44" s="275"/>
      <c r="BJS44" s="275"/>
      <c r="BJT44" s="275"/>
      <c r="BJU44" s="275"/>
      <c r="BJV44" s="275"/>
      <c r="BJW44" s="275"/>
      <c r="BJX44" s="275"/>
      <c r="BJY44" s="275"/>
      <c r="BJZ44" s="275"/>
      <c r="BKA44" s="275"/>
      <c r="BKB44" s="275"/>
      <c r="BKC44" s="275"/>
      <c r="BKD44" s="275"/>
      <c r="BKE44" s="275"/>
      <c r="BKF44" s="275"/>
      <c r="BKG44" s="275"/>
      <c r="BKH44" s="275"/>
      <c r="BKI44" s="275"/>
      <c r="BKJ44" s="275"/>
      <c r="BKK44" s="275"/>
      <c r="BKL44" s="275"/>
      <c r="BKM44" s="275"/>
      <c r="BKN44" s="275"/>
      <c r="BKO44" s="275"/>
      <c r="BKP44" s="275"/>
      <c r="BKQ44" s="275"/>
      <c r="BKR44" s="275"/>
      <c r="BKS44" s="275"/>
      <c r="BKT44" s="275"/>
      <c r="BKU44" s="275"/>
      <c r="BKV44" s="275"/>
      <c r="BKW44" s="275"/>
      <c r="BKX44" s="275"/>
      <c r="BKY44" s="275"/>
      <c r="BKZ44" s="275"/>
      <c r="BLA44" s="275"/>
      <c r="BLB44" s="275"/>
      <c r="BLC44" s="275"/>
      <c r="BLD44" s="275"/>
      <c r="BLE44" s="275"/>
      <c r="BLF44" s="275"/>
      <c r="BLG44" s="275"/>
      <c r="BLH44" s="275"/>
      <c r="BLI44" s="275"/>
      <c r="BLJ44" s="275"/>
      <c r="BLK44" s="275"/>
      <c r="BLL44" s="275"/>
      <c r="BLM44" s="275"/>
      <c r="BLN44" s="275"/>
      <c r="BLO44" s="275"/>
      <c r="BLP44" s="275"/>
      <c r="BLQ44" s="275"/>
      <c r="BLR44" s="275"/>
      <c r="BLS44" s="275"/>
      <c r="BLT44" s="275"/>
      <c r="BLU44" s="275"/>
      <c r="BLV44" s="275"/>
      <c r="BLW44" s="275"/>
      <c r="BLX44" s="275"/>
      <c r="BLY44" s="275"/>
      <c r="BLZ44" s="275"/>
      <c r="BMA44" s="275"/>
      <c r="BMB44" s="275"/>
      <c r="BMC44" s="275"/>
      <c r="BMD44" s="275"/>
      <c r="BME44" s="275"/>
      <c r="BMF44" s="275"/>
      <c r="BMG44" s="275"/>
      <c r="BMH44" s="275"/>
      <c r="BMI44" s="275"/>
      <c r="BMJ44" s="275"/>
      <c r="BMK44" s="275"/>
      <c r="BML44" s="275"/>
      <c r="BMM44" s="275"/>
      <c r="BMN44" s="275"/>
      <c r="BMO44" s="275"/>
      <c r="BMP44" s="275"/>
      <c r="BMQ44" s="275"/>
      <c r="BMR44" s="275"/>
      <c r="BMS44" s="275"/>
      <c r="BMT44" s="275"/>
      <c r="BMU44" s="275"/>
      <c r="BMV44" s="275"/>
      <c r="BMW44" s="275"/>
      <c r="BMX44" s="275"/>
      <c r="BMY44" s="275"/>
      <c r="BMZ44" s="275"/>
      <c r="BNA44" s="275"/>
      <c r="BNB44" s="275"/>
      <c r="BNC44" s="275"/>
      <c r="BND44" s="275"/>
      <c r="BNE44" s="275"/>
      <c r="BNF44" s="275"/>
      <c r="BNG44" s="275"/>
      <c r="BNH44" s="275"/>
      <c r="BNI44" s="275"/>
      <c r="BNJ44" s="275"/>
      <c r="BNK44" s="275"/>
      <c r="BNL44" s="275"/>
      <c r="BNM44" s="275"/>
      <c r="BNN44" s="275"/>
      <c r="BNO44" s="275"/>
      <c r="BNP44" s="275"/>
      <c r="BNQ44" s="275"/>
      <c r="BNR44" s="275"/>
      <c r="BNS44" s="275"/>
      <c r="BNT44" s="275"/>
      <c r="BNU44" s="275"/>
      <c r="BNV44" s="275"/>
      <c r="BNW44" s="275"/>
      <c r="BNX44" s="275"/>
      <c r="BNY44" s="275"/>
      <c r="BNZ44" s="275"/>
      <c r="BOA44" s="275"/>
      <c r="BOB44" s="275"/>
      <c r="BOC44" s="275"/>
      <c r="BOD44" s="275"/>
      <c r="BOE44" s="275"/>
      <c r="BOF44" s="275"/>
      <c r="BOG44" s="275"/>
      <c r="BOH44" s="275"/>
      <c r="BOI44" s="275"/>
      <c r="BOJ44" s="275"/>
      <c r="BOK44" s="275"/>
      <c r="BOL44" s="275"/>
      <c r="BOM44" s="275"/>
      <c r="BON44" s="275"/>
      <c r="BOO44" s="275"/>
      <c r="BOP44" s="275"/>
      <c r="BOQ44" s="275"/>
      <c r="BOR44" s="275"/>
      <c r="BOS44" s="275"/>
      <c r="BOT44" s="275"/>
      <c r="BOU44" s="275"/>
      <c r="BOV44" s="275"/>
      <c r="BOW44" s="275"/>
      <c r="BOX44" s="275"/>
      <c r="BOY44" s="275"/>
      <c r="BOZ44" s="275"/>
      <c r="BPA44" s="275"/>
      <c r="BPB44" s="275"/>
      <c r="BPC44" s="275"/>
      <c r="BPD44" s="275"/>
      <c r="BPE44" s="275"/>
      <c r="BPF44" s="275"/>
      <c r="BPG44" s="275"/>
      <c r="BPH44" s="275"/>
      <c r="BPI44" s="275"/>
      <c r="BPJ44" s="275"/>
      <c r="BPK44" s="275"/>
      <c r="BPL44" s="275"/>
      <c r="BPM44" s="275"/>
      <c r="BPN44" s="275"/>
      <c r="BPO44" s="275"/>
      <c r="BPP44" s="275"/>
      <c r="BPQ44" s="275"/>
      <c r="BPR44" s="275"/>
      <c r="BPS44" s="275"/>
      <c r="BPT44" s="275"/>
      <c r="BPU44" s="275"/>
      <c r="BPV44" s="275"/>
      <c r="BPW44" s="275"/>
      <c r="BPX44" s="275"/>
      <c r="BPY44" s="275"/>
      <c r="BPZ44" s="275"/>
      <c r="BQA44" s="275"/>
      <c r="BQB44" s="275"/>
      <c r="BQC44" s="275"/>
      <c r="BQD44" s="275"/>
      <c r="BQE44" s="275"/>
      <c r="BQF44" s="275"/>
      <c r="BQG44" s="275"/>
      <c r="BQH44" s="275"/>
      <c r="BQI44" s="275"/>
      <c r="BQJ44" s="275"/>
      <c r="BQK44" s="275"/>
      <c r="BQL44" s="275"/>
      <c r="BQM44" s="275"/>
      <c r="BQN44" s="275"/>
      <c r="BQO44" s="275"/>
      <c r="BQP44" s="275"/>
      <c r="BQQ44" s="275"/>
      <c r="BQR44" s="275"/>
      <c r="BQS44" s="275"/>
      <c r="BQT44" s="275"/>
      <c r="BQU44" s="275"/>
      <c r="BQV44" s="275"/>
      <c r="BQW44" s="275"/>
      <c r="BQX44" s="275"/>
      <c r="BQY44" s="275"/>
      <c r="BQZ44" s="275"/>
      <c r="BRA44" s="275"/>
      <c r="BRB44" s="275"/>
      <c r="BRC44" s="275"/>
      <c r="BRD44" s="275"/>
      <c r="BRE44" s="275"/>
      <c r="BRF44" s="275"/>
      <c r="BRG44" s="275"/>
      <c r="BRH44" s="275"/>
      <c r="BRI44" s="275"/>
      <c r="BRJ44" s="275"/>
      <c r="BRK44" s="275"/>
      <c r="BRL44" s="275"/>
      <c r="BRM44" s="275"/>
      <c r="BRN44" s="275"/>
      <c r="BRO44" s="275"/>
      <c r="BRP44" s="275"/>
      <c r="BRQ44" s="275"/>
      <c r="BRR44" s="275"/>
      <c r="BRS44" s="275"/>
      <c r="BRT44" s="275"/>
      <c r="BRU44" s="275"/>
      <c r="BRV44" s="275"/>
      <c r="BRW44" s="275"/>
      <c r="BRX44" s="275"/>
      <c r="BRY44" s="275"/>
      <c r="BRZ44" s="275"/>
      <c r="BSA44" s="275"/>
      <c r="BSB44" s="275"/>
      <c r="BSC44" s="275"/>
      <c r="BSD44" s="275"/>
      <c r="BSE44" s="275"/>
      <c r="BSF44" s="275"/>
      <c r="BSG44" s="275"/>
      <c r="BSH44" s="275"/>
      <c r="BSI44" s="275"/>
      <c r="BSJ44" s="275"/>
      <c r="BSK44" s="275"/>
      <c r="BSL44" s="275"/>
      <c r="BSM44" s="275"/>
      <c r="BSN44" s="275"/>
      <c r="BSO44" s="275"/>
      <c r="BSP44" s="275"/>
      <c r="BSQ44" s="275"/>
      <c r="BSR44" s="275"/>
      <c r="BSS44" s="275"/>
      <c r="BST44" s="275"/>
      <c r="BSU44" s="275"/>
      <c r="BSV44" s="275"/>
      <c r="BSW44" s="275"/>
      <c r="BSX44" s="275"/>
      <c r="BSY44" s="275"/>
      <c r="BSZ44" s="275"/>
      <c r="BTA44" s="275"/>
      <c r="BTB44" s="275"/>
      <c r="BTC44" s="275"/>
      <c r="BTD44" s="275"/>
      <c r="BTE44" s="275"/>
      <c r="BTF44" s="275"/>
      <c r="BTG44" s="275"/>
      <c r="BTH44" s="275"/>
      <c r="BTI44" s="275"/>
      <c r="BTJ44" s="275"/>
      <c r="BTK44" s="275"/>
      <c r="BTL44" s="275"/>
      <c r="BTM44" s="275"/>
      <c r="BTN44" s="275"/>
      <c r="BTO44" s="275"/>
      <c r="BTP44" s="275"/>
      <c r="BTQ44" s="275"/>
      <c r="BTR44" s="275"/>
      <c r="BTS44" s="275"/>
      <c r="BTT44" s="275"/>
      <c r="BTU44" s="275"/>
      <c r="BTV44" s="275"/>
      <c r="BTW44" s="275"/>
      <c r="BTX44" s="275"/>
      <c r="BTY44" s="275"/>
      <c r="BTZ44" s="275"/>
      <c r="BUA44" s="275"/>
      <c r="BUB44" s="275"/>
      <c r="BUC44" s="275"/>
      <c r="BUD44" s="275"/>
      <c r="BUE44" s="275"/>
      <c r="BUF44" s="275"/>
      <c r="BUG44" s="275"/>
      <c r="BUH44" s="275"/>
      <c r="BUI44" s="275"/>
      <c r="BUJ44" s="275"/>
      <c r="BUK44" s="275"/>
      <c r="BUL44" s="275"/>
      <c r="BUM44" s="275"/>
      <c r="BUN44" s="275"/>
      <c r="BUO44" s="275"/>
      <c r="BUP44" s="275"/>
      <c r="BUQ44" s="275"/>
      <c r="BUR44" s="275"/>
      <c r="BUS44" s="275"/>
      <c r="BUT44" s="275"/>
      <c r="BUU44" s="275"/>
      <c r="BUV44" s="275"/>
      <c r="BUW44" s="275"/>
      <c r="BUX44" s="275"/>
      <c r="BUY44" s="275"/>
      <c r="BUZ44" s="275"/>
      <c r="BVA44" s="275"/>
      <c r="BVB44" s="275"/>
      <c r="BVC44" s="275"/>
      <c r="BVD44" s="275"/>
      <c r="BVE44" s="275"/>
      <c r="BVF44" s="275"/>
      <c r="BVG44" s="275"/>
      <c r="BVH44" s="275"/>
      <c r="BVI44" s="275"/>
      <c r="BVJ44" s="275"/>
      <c r="BVK44" s="275"/>
      <c r="BVL44" s="275"/>
      <c r="BVM44" s="275"/>
      <c r="BVN44" s="275"/>
      <c r="BVO44" s="275"/>
      <c r="BVP44" s="275"/>
      <c r="BVQ44" s="275"/>
      <c r="BVR44" s="275"/>
      <c r="BVS44" s="275"/>
      <c r="BVT44" s="275"/>
      <c r="BVU44" s="275"/>
      <c r="BVV44" s="275"/>
      <c r="BVW44" s="275"/>
      <c r="BVX44" s="275"/>
      <c r="BVY44" s="275"/>
      <c r="BVZ44" s="275"/>
      <c r="BWA44" s="275"/>
      <c r="BWB44" s="275"/>
      <c r="BWC44" s="275"/>
      <c r="BWD44" s="275"/>
      <c r="BWE44" s="275"/>
      <c r="BWF44" s="275"/>
      <c r="BWG44" s="275"/>
      <c r="BWH44" s="275"/>
      <c r="BWI44" s="275"/>
      <c r="BWJ44" s="275"/>
      <c r="BWK44" s="275"/>
      <c r="BWL44" s="275"/>
      <c r="BWM44" s="275"/>
      <c r="BWN44" s="275"/>
      <c r="BWO44" s="275"/>
      <c r="BWP44" s="275"/>
      <c r="BWQ44" s="275"/>
      <c r="BWR44" s="275"/>
      <c r="BWS44" s="275"/>
      <c r="BWT44" s="275"/>
      <c r="BWU44" s="275"/>
      <c r="BWV44" s="275"/>
      <c r="BWW44" s="275"/>
      <c r="BWX44" s="275"/>
      <c r="BWY44" s="275"/>
      <c r="BWZ44" s="275"/>
      <c r="BXA44" s="275"/>
      <c r="BXB44" s="275"/>
      <c r="BXC44" s="275"/>
      <c r="BXD44" s="275"/>
      <c r="BXE44" s="275"/>
      <c r="BXF44" s="275"/>
      <c r="BXG44" s="275"/>
      <c r="BXH44" s="275"/>
      <c r="BXI44" s="275"/>
      <c r="BXJ44" s="275"/>
      <c r="BXK44" s="275"/>
      <c r="BXL44" s="275"/>
      <c r="BXM44" s="275"/>
      <c r="BXN44" s="275"/>
      <c r="BXO44" s="275"/>
      <c r="BXP44" s="275"/>
      <c r="BXQ44" s="275"/>
      <c r="BXR44" s="275"/>
      <c r="BXS44" s="275"/>
      <c r="BXT44" s="275"/>
      <c r="BXU44" s="275"/>
      <c r="BXV44" s="275"/>
      <c r="BXW44" s="275"/>
      <c r="BXX44" s="275"/>
      <c r="BXY44" s="275"/>
      <c r="BXZ44" s="275"/>
      <c r="BYA44" s="275"/>
      <c r="BYB44" s="275"/>
      <c r="BYC44" s="275"/>
      <c r="BYD44" s="275"/>
      <c r="BYE44" s="275"/>
      <c r="BYF44" s="275"/>
      <c r="BYG44" s="275"/>
      <c r="BYH44" s="275"/>
      <c r="BYI44" s="275"/>
      <c r="BYJ44" s="275"/>
      <c r="BYK44" s="275"/>
      <c r="BYL44" s="275"/>
      <c r="BYM44" s="275"/>
      <c r="BYN44" s="275"/>
      <c r="BYO44" s="275"/>
      <c r="BYP44" s="275"/>
      <c r="BYQ44" s="275"/>
      <c r="BYR44" s="275"/>
      <c r="BYS44" s="275"/>
      <c r="BYT44" s="275"/>
      <c r="BYU44" s="275"/>
      <c r="BYV44" s="275"/>
      <c r="BYW44" s="275"/>
      <c r="BYX44" s="275"/>
      <c r="BYY44" s="275"/>
      <c r="BYZ44" s="275"/>
      <c r="BZA44" s="275"/>
      <c r="BZB44" s="275"/>
      <c r="BZC44" s="275"/>
      <c r="BZD44" s="275"/>
      <c r="BZE44" s="275"/>
      <c r="BZF44" s="275"/>
      <c r="BZG44" s="275"/>
      <c r="BZH44" s="275"/>
      <c r="BZI44" s="275"/>
      <c r="BZJ44" s="275"/>
      <c r="BZK44" s="275"/>
      <c r="BZL44" s="275"/>
      <c r="BZM44" s="275"/>
      <c r="BZN44" s="275"/>
      <c r="BZO44" s="275"/>
      <c r="BZP44" s="275"/>
      <c r="BZQ44" s="275"/>
      <c r="BZR44" s="275"/>
      <c r="BZS44" s="275"/>
      <c r="BZT44" s="275"/>
      <c r="BZU44" s="275"/>
      <c r="BZV44" s="275"/>
      <c r="BZW44" s="275"/>
      <c r="BZX44" s="275"/>
      <c r="BZY44" s="275"/>
      <c r="BZZ44" s="275"/>
      <c r="CAA44" s="275"/>
      <c r="CAB44" s="275"/>
      <c r="CAC44" s="275"/>
      <c r="CAD44" s="275"/>
      <c r="CAE44" s="275"/>
      <c r="CAF44" s="275"/>
      <c r="CAG44" s="275"/>
      <c r="CAH44" s="275"/>
      <c r="CAI44" s="275"/>
      <c r="CAJ44" s="275"/>
      <c r="CAK44" s="275"/>
      <c r="CAL44" s="275"/>
      <c r="CAM44" s="275"/>
      <c r="CAN44" s="275"/>
      <c r="CAO44" s="275"/>
      <c r="CAP44" s="275"/>
      <c r="CAQ44" s="275"/>
      <c r="CAR44" s="275"/>
      <c r="CAS44" s="275"/>
      <c r="CAT44" s="275"/>
      <c r="CAU44" s="275"/>
      <c r="CAV44" s="275"/>
      <c r="CAW44" s="275"/>
      <c r="CAX44" s="275"/>
      <c r="CAY44" s="275"/>
      <c r="CAZ44" s="275"/>
      <c r="CBA44" s="275"/>
      <c r="CBB44" s="275"/>
      <c r="CBC44" s="275"/>
      <c r="CBD44" s="275"/>
      <c r="CBE44" s="275"/>
      <c r="CBF44" s="275"/>
      <c r="CBG44" s="275"/>
      <c r="CBH44" s="275"/>
      <c r="CBI44" s="275"/>
      <c r="CBJ44" s="275"/>
      <c r="CBK44" s="275"/>
      <c r="CBL44" s="275"/>
      <c r="CBM44" s="275"/>
      <c r="CBN44" s="275"/>
      <c r="CBO44" s="275"/>
      <c r="CBP44" s="275"/>
      <c r="CBQ44" s="275"/>
      <c r="CBR44" s="275"/>
      <c r="CBS44" s="275"/>
      <c r="CBT44" s="275"/>
      <c r="CBU44" s="275"/>
      <c r="CBV44" s="275"/>
      <c r="CBW44" s="275"/>
      <c r="CBX44" s="275"/>
      <c r="CBY44" s="275"/>
      <c r="CBZ44" s="275"/>
      <c r="CCA44" s="275"/>
      <c r="CCB44" s="275"/>
      <c r="CCC44" s="275"/>
      <c r="CCD44" s="275"/>
      <c r="CCE44" s="275"/>
      <c r="CCF44" s="275"/>
      <c r="CCG44" s="275"/>
      <c r="CCH44" s="275"/>
      <c r="CCI44" s="275"/>
      <c r="CCJ44" s="275"/>
      <c r="CCK44" s="275"/>
      <c r="CCL44" s="275"/>
      <c r="CCM44" s="275"/>
      <c r="CCN44" s="275"/>
      <c r="CCO44" s="275"/>
      <c r="CCP44" s="275"/>
      <c r="CCQ44" s="275"/>
      <c r="CCR44" s="275"/>
      <c r="CCS44" s="275"/>
      <c r="CCT44" s="275"/>
      <c r="CCU44" s="275"/>
      <c r="CCV44" s="275"/>
      <c r="CCW44" s="275"/>
      <c r="CCX44" s="275"/>
      <c r="CCY44" s="275"/>
      <c r="CCZ44" s="275"/>
      <c r="CDA44" s="275"/>
      <c r="CDB44" s="275"/>
      <c r="CDC44" s="275"/>
      <c r="CDD44" s="275"/>
      <c r="CDE44" s="275"/>
      <c r="CDF44" s="275"/>
      <c r="CDG44" s="275"/>
      <c r="CDH44" s="275"/>
      <c r="CDI44" s="275"/>
      <c r="CDJ44" s="275"/>
      <c r="CDK44" s="275"/>
      <c r="CDL44" s="275"/>
      <c r="CDM44" s="275"/>
      <c r="CDN44" s="275"/>
      <c r="CDO44" s="275"/>
      <c r="CDP44" s="275"/>
      <c r="CDQ44" s="275"/>
      <c r="CDR44" s="275"/>
      <c r="CDS44" s="275"/>
      <c r="CDT44" s="275"/>
      <c r="CDU44" s="275"/>
      <c r="CDV44" s="275"/>
      <c r="CDW44" s="275"/>
      <c r="CDX44" s="275"/>
      <c r="CDY44" s="275"/>
      <c r="CDZ44" s="275"/>
      <c r="CEA44" s="275"/>
      <c r="CEB44" s="275"/>
      <c r="CEC44" s="275"/>
      <c r="CED44" s="275"/>
      <c r="CEE44" s="275"/>
      <c r="CEF44" s="275"/>
      <c r="CEG44" s="275"/>
      <c r="CEH44" s="275"/>
      <c r="CEI44" s="275"/>
      <c r="CEJ44" s="275"/>
      <c r="CEK44" s="275"/>
      <c r="CEL44" s="275"/>
      <c r="CEM44" s="275"/>
      <c r="CEN44" s="275"/>
      <c r="CEO44" s="275"/>
      <c r="CEP44" s="275"/>
      <c r="CEQ44" s="275"/>
      <c r="CER44" s="275"/>
      <c r="CES44" s="275"/>
      <c r="CET44" s="275"/>
      <c r="CEU44" s="275"/>
      <c r="CEV44" s="275"/>
      <c r="CEW44" s="275"/>
      <c r="CEX44" s="275"/>
      <c r="CEY44" s="275"/>
      <c r="CEZ44" s="275"/>
      <c r="CFA44" s="275"/>
      <c r="CFB44" s="275"/>
      <c r="CFC44" s="275"/>
      <c r="CFD44" s="275"/>
      <c r="CFE44" s="275"/>
      <c r="CFF44" s="275"/>
      <c r="CFG44" s="275"/>
      <c r="CFH44" s="275"/>
      <c r="CFI44" s="275"/>
      <c r="CFJ44" s="275"/>
      <c r="CFK44" s="275"/>
      <c r="CFL44" s="275"/>
      <c r="CFM44" s="275"/>
      <c r="CFN44" s="275"/>
      <c r="CFO44" s="275"/>
      <c r="CFP44" s="275"/>
      <c r="CFQ44" s="275"/>
      <c r="CFR44" s="275"/>
      <c r="CFS44" s="275"/>
      <c r="CFT44" s="275"/>
      <c r="CFU44" s="275"/>
      <c r="CFV44" s="275"/>
      <c r="CFW44" s="275"/>
      <c r="CFX44" s="275"/>
      <c r="CFY44" s="275"/>
      <c r="CFZ44" s="275"/>
      <c r="CGA44" s="275"/>
      <c r="CGB44" s="275"/>
      <c r="CGC44" s="275"/>
      <c r="CGD44" s="275"/>
      <c r="CGE44" s="275"/>
      <c r="CGF44" s="275"/>
      <c r="CGG44" s="275"/>
      <c r="CGH44" s="275"/>
      <c r="CGI44" s="275"/>
      <c r="CGJ44" s="275"/>
      <c r="CGK44" s="275"/>
      <c r="CGL44" s="275"/>
      <c r="CGM44" s="275"/>
      <c r="CGN44" s="275"/>
      <c r="CGO44" s="275"/>
      <c r="CGP44" s="275"/>
      <c r="CGQ44" s="275"/>
      <c r="CGR44" s="275"/>
      <c r="CGS44" s="275"/>
      <c r="CGT44" s="275"/>
      <c r="CGU44" s="275"/>
      <c r="CGV44" s="275"/>
      <c r="CGW44" s="275"/>
      <c r="CGX44" s="275"/>
      <c r="CGY44" s="275"/>
      <c r="CGZ44" s="275"/>
      <c r="CHA44" s="275"/>
      <c r="CHB44" s="275"/>
      <c r="CHC44" s="275"/>
      <c r="CHD44" s="275"/>
      <c r="CHE44" s="275"/>
      <c r="CHF44" s="275"/>
      <c r="CHG44" s="275"/>
      <c r="CHH44" s="275"/>
      <c r="CHI44" s="275"/>
      <c r="CHJ44" s="275"/>
      <c r="CHK44" s="275"/>
      <c r="CHL44" s="275"/>
      <c r="CHM44" s="275"/>
      <c r="CHN44" s="275"/>
      <c r="CHO44" s="275"/>
      <c r="CHP44" s="275"/>
      <c r="CHQ44" s="275"/>
      <c r="CHR44" s="275"/>
      <c r="CHS44" s="275"/>
      <c r="CHT44" s="275"/>
      <c r="CHU44" s="275"/>
      <c r="CHV44" s="275"/>
      <c r="CHW44" s="275"/>
      <c r="CHX44" s="275"/>
      <c r="CHY44" s="275"/>
      <c r="CHZ44" s="275"/>
      <c r="CIA44" s="275"/>
      <c r="CIB44" s="275"/>
      <c r="CIC44" s="275"/>
      <c r="CID44" s="275"/>
      <c r="CIE44" s="275"/>
      <c r="CIF44" s="275"/>
      <c r="CIG44" s="275"/>
      <c r="CIH44" s="275"/>
      <c r="CII44" s="275"/>
      <c r="CIJ44" s="275"/>
      <c r="CIK44" s="275"/>
      <c r="CIL44" s="275"/>
      <c r="CIM44" s="275"/>
      <c r="CIN44" s="275"/>
      <c r="CIO44" s="275"/>
      <c r="CIP44" s="275"/>
      <c r="CIQ44" s="275"/>
      <c r="CIR44" s="275"/>
      <c r="CIS44" s="275"/>
      <c r="CIT44" s="275"/>
      <c r="CIU44" s="275"/>
      <c r="CIV44" s="275"/>
      <c r="CIW44" s="275"/>
      <c r="CIX44" s="275"/>
      <c r="CIY44" s="275"/>
      <c r="CIZ44" s="275"/>
      <c r="CJA44" s="275"/>
      <c r="CJB44" s="275"/>
      <c r="CJC44" s="275"/>
      <c r="CJD44" s="275"/>
      <c r="CJE44" s="275"/>
      <c r="CJF44" s="275"/>
      <c r="CJG44" s="275"/>
      <c r="CJH44" s="275"/>
      <c r="CJI44" s="275"/>
      <c r="CJJ44" s="275"/>
      <c r="CJK44" s="275"/>
      <c r="CJL44" s="275"/>
      <c r="CJM44" s="275"/>
      <c r="CJN44" s="275"/>
      <c r="CJO44" s="275"/>
      <c r="CJP44" s="275"/>
      <c r="CJQ44" s="275"/>
      <c r="CJR44" s="275"/>
      <c r="CJS44" s="275"/>
      <c r="CJT44" s="275"/>
      <c r="CJU44" s="275"/>
      <c r="CJV44" s="275"/>
      <c r="CJW44" s="275"/>
      <c r="CJX44" s="275"/>
      <c r="CJY44" s="275"/>
      <c r="CJZ44" s="275"/>
      <c r="CKA44" s="275"/>
      <c r="CKB44" s="275"/>
      <c r="CKC44" s="275"/>
      <c r="CKD44" s="275"/>
      <c r="CKE44" s="275"/>
      <c r="CKF44" s="275"/>
      <c r="CKG44" s="275"/>
      <c r="CKH44" s="275"/>
      <c r="CKI44" s="275"/>
      <c r="CKJ44" s="275"/>
      <c r="CKK44" s="275"/>
      <c r="CKL44" s="275"/>
      <c r="CKM44" s="275"/>
      <c r="CKN44" s="275"/>
      <c r="CKO44" s="275"/>
      <c r="CKP44" s="275"/>
      <c r="CKQ44" s="275"/>
      <c r="CKR44" s="275"/>
      <c r="CKS44" s="275"/>
      <c r="CKT44" s="275"/>
      <c r="CKU44" s="275"/>
      <c r="CKV44" s="275"/>
      <c r="CKW44" s="275"/>
      <c r="CKX44" s="275"/>
      <c r="CKY44" s="275"/>
      <c r="CKZ44" s="275"/>
      <c r="CLA44" s="275"/>
      <c r="CLB44" s="275"/>
      <c r="CLC44" s="275"/>
      <c r="CLD44" s="275"/>
      <c r="CLE44" s="275"/>
      <c r="CLF44" s="275"/>
      <c r="CLG44" s="275"/>
      <c r="CLH44" s="275"/>
      <c r="CLI44" s="275"/>
      <c r="CLJ44" s="275"/>
      <c r="CLK44" s="275"/>
      <c r="CLL44" s="275"/>
      <c r="CLM44" s="275"/>
      <c r="CLN44" s="275"/>
      <c r="CLO44" s="275"/>
      <c r="CLP44" s="275"/>
      <c r="CLQ44" s="275"/>
      <c r="CLR44" s="275"/>
      <c r="CLS44" s="275"/>
      <c r="CLT44" s="275"/>
      <c r="CLU44" s="275"/>
      <c r="CLV44" s="275"/>
      <c r="CLW44" s="275"/>
      <c r="CLX44" s="275"/>
      <c r="CLY44" s="275"/>
      <c r="CLZ44" s="275"/>
      <c r="CMA44" s="275"/>
      <c r="CMB44" s="275"/>
      <c r="CMC44" s="275"/>
      <c r="CMD44" s="275"/>
      <c r="CME44" s="275"/>
      <c r="CMF44" s="275"/>
      <c r="CMG44" s="275"/>
      <c r="CMH44" s="275"/>
      <c r="CMI44" s="275"/>
      <c r="CMJ44" s="275"/>
      <c r="CMK44" s="275"/>
      <c r="CML44" s="275"/>
      <c r="CMM44" s="275"/>
      <c r="CMN44" s="275"/>
      <c r="CMO44" s="275"/>
      <c r="CMP44" s="275"/>
      <c r="CMQ44" s="275"/>
      <c r="CMR44" s="275"/>
      <c r="CMS44" s="275"/>
      <c r="CMT44" s="275"/>
      <c r="CMU44" s="275"/>
      <c r="CMV44" s="275"/>
      <c r="CMW44" s="275"/>
      <c r="CMX44" s="275"/>
      <c r="CMY44" s="275"/>
      <c r="CMZ44" s="275"/>
      <c r="CNA44" s="275"/>
      <c r="CNB44" s="275"/>
      <c r="CNC44" s="275"/>
      <c r="CND44" s="275"/>
      <c r="CNE44" s="275"/>
      <c r="CNF44" s="275"/>
      <c r="CNG44" s="275"/>
      <c r="CNH44" s="275"/>
      <c r="CNI44" s="275"/>
      <c r="CNJ44" s="275"/>
      <c r="CNK44" s="275"/>
      <c r="CNL44" s="275"/>
      <c r="CNM44" s="275"/>
      <c r="CNN44" s="275"/>
      <c r="CNO44" s="275"/>
      <c r="CNP44" s="275"/>
      <c r="CNQ44" s="275"/>
      <c r="CNR44" s="275"/>
      <c r="CNS44" s="275"/>
      <c r="CNT44" s="275"/>
      <c r="CNU44" s="275"/>
      <c r="CNV44" s="275"/>
      <c r="CNW44" s="275"/>
      <c r="CNX44" s="275"/>
      <c r="CNY44" s="275"/>
      <c r="CNZ44" s="275"/>
      <c r="COA44" s="275"/>
      <c r="COB44" s="275"/>
      <c r="COC44" s="275"/>
      <c r="COD44" s="275"/>
      <c r="COE44" s="275"/>
      <c r="COF44" s="275"/>
      <c r="COG44" s="275"/>
      <c r="COH44" s="275"/>
      <c r="COI44" s="275"/>
      <c r="COJ44" s="275"/>
      <c r="COK44" s="275"/>
      <c r="COL44" s="275"/>
      <c r="COM44" s="275"/>
      <c r="CON44" s="275"/>
      <c r="COO44" s="275"/>
      <c r="COP44" s="275"/>
      <c r="COQ44" s="275"/>
      <c r="COR44" s="275"/>
      <c r="COS44" s="275"/>
      <c r="COT44" s="275"/>
      <c r="COU44" s="275"/>
      <c r="COV44" s="275"/>
      <c r="COW44" s="275"/>
      <c r="COX44" s="275"/>
      <c r="COY44" s="275"/>
      <c r="COZ44" s="275"/>
      <c r="CPA44" s="275"/>
      <c r="CPB44" s="275"/>
      <c r="CPC44" s="275"/>
      <c r="CPD44" s="275"/>
      <c r="CPE44" s="275"/>
      <c r="CPF44" s="275"/>
      <c r="CPG44" s="275"/>
      <c r="CPH44" s="275"/>
      <c r="CPI44" s="275"/>
      <c r="CPJ44" s="275"/>
      <c r="CPK44" s="275"/>
      <c r="CPL44" s="275"/>
      <c r="CPM44" s="275"/>
      <c r="CPN44" s="275"/>
      <c r="CPO44" s="275"/>
      <c r="CPP44" s="275"/>
      <c r="CPQ44" s="275"/>
      <c r="CPR44" s="275"/>
      <c r="CPS44" s="275"/>
      <c r="CPT44" s="275"/>
      <c r="CPU44" s="275"/>
      <c r="CPV44" s="275"/>
      <c r="CPW44" s="275"/>
      <c r="CPX44" s="275"/>
      <c r="CPY44" s="275"/>
      <c r="CPZ44" s="275"/>
      <c r="CQA44" s="275"/>
      <c r="CQB44" s="275"/>
      <c r="CQC44" s="275"/>
      <c r="CQD44" s="275"/>
      <c r="CQE44" s="275"/>
      <c r="CQF44" s="275"/>
      <c r="CQG44" s="275"/>
      <c r="CQH44" s="275"/>
      <c r="CQI44" s="275"/>
      <c r="CQJ44" s="275"/>
      <c r="CQK44" s="275"/>
      <c r="CQL44" s="275"/>
      <c r="CQM44" s="275"/>
      <c r="CQN44" s="275"/>
      <c r="CQO44" s="275"/>
      <c r="CQP44" s="275"/>
      <c r="CQQ44" s="275"/>
      <c r="CQR44" s="275"/>
      <c r="CQS44" s="275"/>
      <c r="CQT44" s="275"/>
      <c r="CQU44" s="275"/>
      <c r="CQV44" s="275"/>
      <c r="CQW44" s="275"/>
      <c r="CQX44" s="275"/>
      <c r="CQY44" s="275"/>
      <c r="CQZ44" s="275"/>
      <c r="CRA44" s="275"/>
      <c r="CRB44" s="275"/>
      <c r="CRC44" s="275"/>
      <c r="CRD44" s="275"/>
      <c r="CRE44" s="275"/>
      <c r="CRF44" s="275"/>
      <c r="CRG44" s="275"/>
      <c r="CRH44" s="275"/>
      <c r="CRI44" s="275"/>
      <c r="CRJ44" s="275"/>
      <c r="CRK44" s="275"/>
      <c r="CRL44" s="275"/>
      <c r="CRM44" s="275"/>
      <c r="CRN44" s="275"/>
      <c r="CRO44" s="275"/>
      <c r="CRP44" s="275"/>
      <c r="CRQ44" s="275"/>
      <c r="CRR44" s="275"/>
      <c r="CRS44" s="275"/>
      <c r="CRT44" s="275"/>
      <c r="CRU44" s="275"/>
      <c r="CRV44" s="275"/>
      <c r="CRW44" s="275"/>
      <c r="CRX44" s="275"/>
      <c r="CRY44" s="275"/>
      <c r="CRZ44" s="275"/>
      <c r="CSA44" s="275"/>
      <c r="CSB44" s="275"/>
      <c r="CSC44" s="275"/>
      <c r="CSD44" s="275"/>
      <c r="CSE44" s="275"/>
      <c r="CSF44" s="275"/>
      <c r="CSG44" s="275"/>
      <c r="CSH44" s="275"/>
      <c r="CSI44" s="275"/>
      <c r="CSJ44" s="275"/>
      <c r="CSK44" s="275"/>
      <c r="CSL44" s="275"/>
      <c r="CSM44" s="275"/>
      <c r="CSN44" s="275"/>
      <c r="CSO44" s="275"/>
      <c r="CSP44" s="275"/>
      <c r="CSQ44" s="275"/>
      <c r="CSR44" s="275"/>
      <c r="CSS44" s="275"/>
      <c r="CST44" s="275"/>
      <c r="CSU44" s="275"/>
      <c r="CSV44" s="275"/>
      <c r="CSW44" s="275"/>
      <c r="CSX44" s="275"/>
      <c r="CSY44" s="275"/>
      <c r="CSZ44" s="275"/>
      <c r="CTA44" s="275"/>
      <c r="CTB44" s="275"/>
      <c r="CTC44" s="275"/>
      <c r="CTD44" s="275"/>
      <c r="CTE44" s="275"/>
      <c r="CTF44" s="275"/>
      <c r="CTG44" s="275"/>
      <c r="CTH44" s="275"/>
      <c r="CTI44" s="275"/>
      <c r="CTJ44" s="275"/>
      <c r="CTK44" s="275"/>
      <c r="CTL44" s="275"/>
      <c r="CTM44" s="275"/>
      <c r="CTN44" s="275"/>
      <c r="CTO44" s="275"/>
      <c r="CTP44" s="275"/>
      <c r="CTQ44" s="275"/>
      <c r="CTR44" s="275"/>
      <c r="CTS44" s="275"/>
      <c r="CTT44" s="275"/>
      <c r="CTU44" s="275"/>
      <c r="CTV44" s="275"/>
      <c r="CTW44" s="275"/>
      <c r="CTX44" s="275"/>
      <c r="CTY44" s="275"/>
      <c r="CTZ44" s="275"/>
      <c r="CUA44" s="275"/>
      <c r="CUB44" s="275"/>
      <c r="CUC44" s="275"/>
      <c r="CUD44" s="275"/>
      <c r="CUE44" s="275"/>
      <c r="CUF44" s="275"/>
      <c r="CUG44" s="275"/>
      <c r="CUH44" s="275"/>
      <c r="CUI44" s="275"/>
      <c r="CUJ44" s="275"/>
      <c r="CUK44" s="275"/>
      <c r="CUL44" s="275"/>
      <c r="CUM44" s="275"/>
      <c r="CUN44" s="275"/>
      <c r="CUO44" s="275"/>
      <c r="CUP44" s="275"/>
      <c r="CUQ44" s="275"/>
      <c r="CUR44" s="275"/>
      <c r="CUS44" s="275"/>
      <c r="CUT44" s="275"/>
      <c r="CUU44" s="275"/>
      <c r="CUV44" s="275"/>
      <c r="CUW44" s="275"/>
      <c r="CUX44" s="275"/>
      <c r="CUY44" s="275"/>
      <c r="CUZ44" s="275"/>
      <c r="CVA44" s="275"/>
      <c r="CVB44" s="275"/>
      <c r="CVC44" s="275"/>
      <c r="CVD44" s="275"/>
      <c r="CVE44" s="275"/>
      <c r="CVF44" s="275"/>
      <c r="CVG44" s="275"/>
      <c r="CVH44" s="275"/>
      <c r="CVI44" s="275"/>
      <c r="CVJ44" s="275"/>
      <c r="CVK44" s="275"/>
      <c r="CVL44" s="275"/>
      <c r="CVM44" s="275"/>
      <c r="CVN44" s="275"/>
      <c r="CVO44" s="275"/>
      <c r="CVP44" s="275"/>
      <c r="CVQ44" s="275"/>
      <c r="CVR44" s="275"/>
      <c r="CVS44" s="275"/>
      <c r="CVT44" s="275"/>
      <c r="CVU44" s="275"/>
      <c r="CVV44" s="275"/>
      <c r="CVW44" s="275"/>
      <c r="CVX44" s="275"/>
      <c r="CVY44" s="275"/>
      <c r="CVZ44" s="275"/>
      <c r="CWA44" s="275"/>
      <c r="CWB44" s="275"/>
      <c r="CWC44" s="275"/>
      <c r="CWD44" s="275"/>
      <c r="CWE44" s="275"/>
      <c r="CWF44" s="275"/>
      <c r="CWG44" s="275"/>
      <c r="CWH44" s="275"/>
      <c r="CWI44" s="275"/>
      <c r="CWJ44" s="275"/>
      <c r="CWK44" s="275"/>
      <c r="CWL44" s="275"/>
      <c r="CWM44" s="275"/>
      <c r="CWN44" s="275"/>
      <c r="CWO44" s="275"/>
      <c r="CWP44" s="275"/>
      <c r="CWQ44" s="275"/>
      <c r="CWR44" s="275"/>
      <c r="CWS44" s="275"/>
      <c r="CWT44" s="275"/>
      <c r="CWU44" s="275"/>
      <c r="CWV44" s="275"/>
      <c r="CWW44" s="275"/>
      <c r="CWX44" s="275"/>
      <c r="CWY44" s="275"/>
      <c r="CWZ44" s="275"/>
      <c r="CXA44" s="275"/>
      <c r="CXB44" s="275"/>
      <c r="CXC44" s="275"/>
      <c r="CXD44" s="275"/>
      <c r="CXE44" s="275"/>
      <c r="CXF44" s="275"/>
      <c r="CXG44" s="275"/>
      <c r="CXH44" s="275"/>
      <c r="CXI44" s="275"/>
      <c r="CXJ44" s="275"/>
      <c r="CXK44" s="275"/>
      <c r="CXL44" s="275"/>
      <c r="CXM44" s="275"/>
      <c r="CXN44" s="275"/>
      <c r="CXO44" s="275"/>
      <c r="CXP44" s="275"/>
      <c r="CXQ44" s="275"/>
      <c r="CXR44" s="275"/>
      <c r="CXS44" s="275"/>
      <c r="CXT44" s="275"/>
      <c r="CXU44" s="275"/>
      <c r="CXV44" s="275"/>
      <c r="CXW44" s="275"/>
      <c r="CXX44" s="275"/>
      <c r="CXY44" s="275"/>
      <c r="CXZ44" s="275"/>
      <c r="CYA44" s="275"/>
      <c r="CYB44" s="275"/>
      <c r="CYC44" s="275"/>
      <c r="CYD44" s="275"/>
      <c r="CYE44" s="275"/>
      <c r="CYF44" s="275"/>
      <c r="CYG44" s="275"/>
      <c r="CYH44" s="275"/>
      <c r="CYI44" s="275"/>
      <c r="CYJ44" s="275"/>
      <c r="CYK44" s="275"/>
      <c r="CYL44" s="275"/>
      <c r="CYM44" s="275"/>
      <c r="CYN44" s="275"/>
      <c r="CYO44" s="275"/>
      <c r="CYP44" s="275"/>
      <c r="CYQ44" s="275"/>
      <c r="CYR44" s="275"/>
      <c r="CYS44" s="275"/>
      <c r="CYT44" s="275"/>
      <c r="CYU44" s="275"/>
      <c r="CYV44" s="275"/>
      <c r="CYW44" s="275"/>
      <c r="CYX44" s="275"/>
      <c r="CYY44" s="275"/>
      <c r="CYZ44" s="275"/>
      <c r="CZA44" s="275"/>
      <c r="CZB44" s="275"/>
      <c r="CZC44" s="275"/>
      <c r="CZD44" s="275"/>
      <c r="CZE44" s="275"/>
      <c r="CZF44" s="275"/>
      <c r="CZG44" s="275"/>
      <c r="CZH44" s="275"/>
      <c r="CZI44" s="275"/>
      <c r="CZJ44" s="275"/>
      <c r="CZK44" s="275"/>
      <c r="CZL44" s="275"/>
      <c r="CZM44" s="275"/>
      <c r="CZN44" s="275"/>
      <c r="CZO44" s="275"/>
      <c r="CZP44" s="275"/>
      <c r="CZQ44" s="275"/>
      <c r="CZR44" s="275"/>
      <c r="CZS44" s="275"/>
      <c r="CZT44" s="275"/>
      <c r="CZU44" s="275"/>
      <c r="CZV44" s="275"/>
      <c r="CZW44" s="275"/>
      <c r="CZX44" s="275"/>
      <c r="CZY44" s="275"/>
      <c r="CZZ44" s="275"/>
      <c r="DAA44" s="275"/>
      <c r="DAB44" s="275"/>
      <c r="DAC44" s="275"/>
      <c r="DAD44" s="275"/>
      <c r="DAE44" s="275"/>
      <c r="DAF44" s="275"/>
      <c r="DAG44" s="275"/>
      <c r="DAH44" s="275"/>
      <c r="DAI44" s="275"/>
      <c r="DAJ44" s="275"/>
      <c r="DAK44" s="275"/>
      <c r="DAL44" s="275"/>
      <c r="DAM44" s="275"/>
      <c r="DAN44" s="275"/>
      <c r="DAO44" s="275"/>
      <c r="DAP44" s="275"/>
      <c r="DAQ44" s="275"/>
      <c r="DAR44" s="275"/>
      <c r="DAS44" s="275"/>
      <c r="DAT44" s="275"/>
      <c r="DAU44" s="275"/>
      <c r="DAV44" s="275"/>
      <c r="DAW44" s="275"/>
      <c r="DAX44" s="275"/>
      <c r="DAY44" s="275"/>
      <c r="DAZ44" s="275"/>
      <c r="DBA44" s="275"/>
      <c r="DBB44" s="275"/>
      <c r="DBC44" s="275"/>
      <c r="DBD44" s="275"/>
      <c r="DBE44" s="275"/>
      <c r="DBF44" s="275"/>
      <c r="DBG44" s="275"/>
      <c r="DBH44" s="275"/>
      <c r="DBI44" s="275"/>
      <c r="DBJ44" s="275"/>
      <c r="DBK44" s="275"/>
      <c r="DBL44" s="275"/>
      <c r="DBM44" s="275"/>
      <c r="DBN44" s="275"/>
      <c r="DBO44" s="275"/>
      <c r="DBP44" s="275"/>
      <c r="DBQ44" s="275"/>
      <c r="DBR44" s="275"/>
      <c r="DBS44" s="275"/>
      <c r="DBT44" s="275"/>
      <c r="DBU44" s="275"/>
      <c r="DBV44" s="275"/>
      <c r="DBW44" s="275"/>
      <c r="DBX44" s="275"/>
      <c r="DBY44" s="275"/>
      <c r="DBZ44" s="275"/>
      <c r="DCA44" s="275"/>
      <c r="DCB44" s="275"/>
      <c r="DCC44" s="275"/>
      <c r="DCD44" s="275"/>
      <c r="DCE44" s="275"/>
      <c r="DCF44" s="275"/>
      <c r="DCG44" s="275"/>
      <c r="DCH44" s="275"/>
      <c r="DCI44" s="275"/>
      <c r="DCJ44" s="275"/>
      <c r="DCK44" s="275"/>
      <c r="DCL44" s="275"/>
      <c r="DCM44" s="275"/>
      <c r="DCN44" s="275"/>
      <c r="DCO44" s="275"/>
      <c r="DCP44" s="275"/>
      <c r="DCQ44" s="275"/>
      <c r="DCR44" s="275"/>
      <c r="DCS44" s="275"/>
      <c r="DCT44" s="275"/>
      <c r="DCU44" s="275"/>
      <c r="DCV44" s="275"/>
      <c r="DCW44" s="275"/>
      <c r="DCX44" s="275"/>
      <c r="DCY44" s="275"/>
      <c r="DCZ44" s="275"/>
      <c r="DDA44" s="275"/>
      <c r="DDB44" s="275"/>
      <c r="DDC44" s="275"/>
      <c r="DDD44" s="275"/>
      <c r="DDE44" s="275"/>
      <c r="DDF44" s="275"/>
      <c r="DDG44" s="275"/>
      <c r="DDH44" s="275"/>
      <c r="DDI44" s="275"/>
      <c r="DDJ44" s="275"/>
      <c r="DDK44" s="275"/>
      <c r="DDL44" s="275"/>
      <c r="DDM44" s="275"/>
      <c r="DDN44" s="275"/>
      <c r="DDO44" s="275"/>
      <c r="DDP44" s="275"/>
      <c r="DDQ44" s="275"/>
      <c r="DDR44" s="275"/>
      <c r="DDS44" s="275"/>
      <c r="DDT44" s="275"/>
      <c r="DDU44" s="275"/>
      <c r="DDV44" s="275"/>
      <c r="DDW44" s="275"/>
      <c r="DDX44" s="275"/>
      <c r="DDY44" s="275"/>
      <c r="DDZ44" s="275"/>
      <c r="DEA44" s="275"/>
      <c r="DEB44" s="275"/>
      <c r="DEC44" s="275"/>
      <c r="DED44" s="275"/>
      <c r="DEE44" s="275"/>
      <c r="DEF44" s="275"/>
      <c r="DEG44" s="275"/>
      <c r="DEH44" s="275"/>
      <c r="DEI44" s="275"/>
      <c r="DEJ44" s="275"/>
      <c r="DEK44" s="275"/>
      <c r="DEL44" s="275"/>
      <c r="DEM44" s="275"/>
      <c r="DEN44" s="275"/>
      <c r="DEO44" s="275"/>
      <c r="DEP44" s="275"/>
      <c r="DEQ44" s="275"/>
      <c r="DER44" s="275"/>
      <c r="DES44" s="275"/>
      <c r="DET44" s="275"/>
      <c r="DEU44" s="275"/>
      <c r="DEV44" s="275"/>
      <c r="DEW44" s="275"/>
      <c r="DEX44" s="275"/>
      <c r="DEY44" s="275"/>
      <c r="DEZ44" s="275"/>
      <c r="DFA44" s="275"/>
      <c r="DFB44" s="275"/>
      <c r="DFC44" s="275"/>
      <c r="DFD44" s="275"/>
      <c r="DFE44" s="275"/>
      <c r="DFF44" s="275"/>
      <c r="DFG44" s="275"/>
      <c r="DFH44" s="275"/>
      <c r="DFI44" s="275"/>
      <c r="DFJ44" s="275"/>
      <c r="DFK44" s="275"/>
      <c r="DFL44" s="275"/>
      <c r="DFM44" s="275"/>
      <c r="DFN44" s="275"/>
      <c r="DFO44" s="275"/>
      <c r="DFP44" s="275"/>
      <c r="DFQ44" s="275"/>
      <c r="DFR44" s="275"/>
      <c r="DFS44" s="275"/>
      <c r="DFT44" s="275"/>
      <c r="DFU44" s="275"/>
      <c r="DFV44" s="275"/>
      <c r="DFW44" s="275"/>
      <c r="DFX44" s="275"/>
      <c r="DFY44" s="275"/>
      <c r="DFZ44" s="275"/>
      <c r="DGA44" s="275"/>
      <c r="DGB44" s="275"/>
      <c r="DGC44" s="275"/>
      <c r="DGD44" s="275"/>
      <c r="DGE44" s="275"/>
      <c r="DGF44" s="275"/>
      <c r="DGG44" s="275"/>
      <c r="DGH44" s="275"/>
      <c r="DGI44" s="275"/>
      <c r="DGJ44" s="275"/>
      <c r="DGK44" s="275"/>
      <c r="DGL44" s="275"/>
      <c r="DGM44" s="275"/>
      <c r="DGN44" s="275"/>
      <c r="DGO44" s="275"/>
      <c r="DGP44" s="275"/>
      <c r="DGQ44" s="275"/>
      <c r="DGR44" s="275"/>
      <c r="DGS44" s="275"/>
      <c r="DGT44" s="275"/>
      <c r="DGU44" s="275"/>
      <c r="DGV44" s="275"/>
      <c r="DGW44" s="275"/>
      <c r="DGX44" s="275"/>
      <c r="DGY44" s="275"/>
      <c r="DGZ44" s="275"/>
      <c r="DHA44" s="275"/>
      <c r="DHB44" s="275"/>
      <c r="DHC44" s="275"/>
      <c r="DHD44" s="275"/>
      <c r="DHE44" s="275"/>
      <c r="DHF44" s="275"/>
      <c r="DHG44" s="275"/>
      <c r="DHH44" s="275"/>
      <c r="DHI44" s="275"/>
      <c r="DHJ44" s="275"/>
      <c r="DHK44" s="275"/>
      <c r="DHL44" s="275"/>
      <c r="DHM44" s="275"/>
      <c r="DHN44" s="275"/>
      <c r="DHO44" s="275"/>
      <c r="DHP44" s="275"/>
      <c r="DHQ44" s="275"/>
      <c r="DHR44" s="275"/>
      <c r="DHS44" s="275"/>
      <c r="DHT44" s="275"/>
      <c r="DHU44" s="275"/>
      <c r="DHV44" s="275"/>
      <c r="DHW44" s="275"/>
      <c r="DHX44" s="275"/>
      <c r="DHY44" s="275"/>
      <c r="DHZ44" s="275"/>
      <c r="DIA44" s="275"/>
      <c r="DIB44" s="275"/>
      <c r="DIC44" s="275"/>
      <c r="DID44" s="275"/>
      <c r="DIE44" s="275"/>
      <c r="DIF44" s="275"/>
      <c r="DIG44" s="275"/>
      <c r="DIH44" s="275"/>
      <c r="DII44" s="275"/>
      <c r="DIJ44" s="275"/>
      <c r="DIK44" s="275"/>
      <c r="DIL44" s="275"/>
      <c r="DIM44" s="275"/>
      <c r="DIN44" s="275"/>
      <c r="DIO44" s="275"/>
      <c r="DIP44" s="275"/>
      <c r="DIQ44" s="275"/>
      <c r="DIR44" s="275"/>
      <c r="DIS44" s="275"/>
      <c r="DIT44" s="275"/>
      <c r="DIU44" s="275"/>
      <c r="DIV44" s="275"/>
      <c r="DIW44" s="275"/>
      <c r="DIX44" s="275"/>
      <c r="DIY44" s="275"/>
      <c r="DIZ44" s="275"/>
      <c r="DJA44" s="275"/>
      <c r="DJB44" s="275"/>
      <c r="DJC44" s="275"/>
      <c r="DJD44" s="275"/>
      <c r="DJE44" s="275"/>
      <c r="DJF44" s="275"/>
      <c r="DJG44" s="275"/>
      <c r="DJH44" s="275"/>
      <c r="DJI44" s="275"/>
      <c r="DJJ44" s="275"/>
      <c r="DJK44" s="275"/>
      <c r="DJL44" s="275"/>
      <c r="DJM44" s="275"/>
      <c r="DJN44" s="275"/>
      <c r="DJO44" s="275"/>
      <c r="DJP44" s="275"/>
      <c r="DJQ44" s="275"/>
      <c r="DJR44" s="275"/>
      <c r="DJS44" s="275"/>
      <c r="DJT44" s="275"/>
      <c r="DJU44" s="275"/>
      <c r="DJV44" s="275"/>
      <c r="DJW44" s="275"/>
      <c r="DJX44" s="275"/>
      <c r="DJY44" s="275"/>
      <c r="DJZ44" s="275"/>
      <c r="DKA44" s="275"/>
      <c r="DKB44" s="275"/>
      <c r="DKC44" s="275"/>
      <c r="DKD44" s="275"/>
      <c r="DKE44" s="275"/>
      <c r="DKF44" s="275"/>
      <c r="DKG44" s="275"/>
      <c r="DKH44" s="275"/>
      <c r="DKI44" s="275"/>
      <c r="DKJ44" s="275"/>
      <c r="DKK44" s="275"/>
      <c r="DKL44" s="275"/>
      <c r="DKM44" s="275"/>
      <c r="DKN44" s="275"/>
      <c r="DKO44" s="275"/>
      <c r="DKP44" s="275"/>
      <c r="DKQ44" s="275"/>
      <c r="DKR44" s="275"/>
      <c r="DKS44" s="275"/>
      <c r="DKT44" s="275"/>
      <c r="DKU44" s="275"/>
      <c r="DKV44" s="275"/>
      <c r="DKW44" s="275"/>
      <c r="DKX44" s="275"/>
      <c r="DKY44" s="275"/>
      <c r="DKZ44" s="275"/>
      <c r="DLA44" s="275"/>
      <c r="DLB44" s="275"/>
      <c r="DLC44" s="275"/>
      <c r="DLD44" s="275"/>
      <c r="DLE44" s="275"/>
      <c r="DLF44" s="275"/>
      <c r="DLG44" s="275"/>
      <c r="DLH44" s="275"/>
      <c r="DLI44" s="275"/>
      <c r="DLJ44" s="275"/>
      <c r="DLK44" s="275"/>
      <c r="DLL44" s="275"/>
      <c r="DLM44" s="275"/>
      <c r="DLN44" s="275"/>
      <c r="DLO44" s="275"/>
      <c r="DLP44" s="275"/>
      <c r="DLQ44" s="275"/>
      <c r="DLR44" s="275"/>
      <c r="DLS44" s="275"/>
      <c r="DLT44" s="275"/>
      <c r="DLU44" s="275"/>
      <c r="DLV44" s="275"/>
      <c r="DLW44" s="275"/>
      <c r="DLX44" s="275"/>
      <c r="DLY44" s="275"/>
      <c r="DLZ44" s="275"/>
      <c r="DMA44" s="275"/>
      <c r="DMB44" s="275"/>
      <c r="DMC44" s="275"/>
      <c r="DMD44" s="275"/>
      <c r="DME44" s="275"/>
      <c r="DMF44" s="275"/>
      <c r="DMG44" s="275"/>
      <c r="DMH44" s="275"/>
      <c r="DMI44" s="275"/>
      <c r="DMJ44" s="275"/>
      <c r="DMK44" s="275"/>
      <c r="DML44" s="275"/>
      <c r="DMM44" s="275"/>
      <c r="DMN44" s="275"/>
      <c r="DMO44" s="275"/>
      <c r="DMP44" s="275"/>
      <c r="DMQ44" s="275"/>
      <c r="DMR44" s="275"/>
      <c r="DMS44" s="275"/>
      <c r="DMT44" s="275"/>
      <c r="DMU44" s="275"/>
      <c r="DMV44" s="275"/>
      <c r="DMW44" s="275"/>
      <c r="DMX44" s="275"/>
      <c r="DMY44" s="275"/>
      <c r="DMZ44" s="275"/>
      <c r="DNA44" s="275"/>
      <c r="DNB44" s="275"/>
      <c r="DNC44" s="275"/>
      <c r="DND44" s="275"/>
      <c r="DNE44" s="275"/>
      <c r="DNF44" s="275"/>
      <c r="DNG44" s="275"/>
      <c r="DNH44" s="275"/>
      <c r="DNI44" s="275"/>
      <c r="DNJ44" s="275"/>
      <c r="DNK44" s="275"/>
      <c r="DNL44" s="275"/>
      <c r="DNM44" s="275"/>
      <c r="DNN44" s="275"/>
      <c r="DNO44" s="275"/>
      <c r="DNP44" s="275"/>
      <c r="DNQ44" s="275"/>
      <c r="DNR44" s="275"/>
      <c r="DNS44" s="275"/>
      <c r="DNT44" s="275"/>
      <c r="DNU44" s="275"/>
      <c r="DNV44" s="275"/>
      <c r="DNW44" s="275"/>
      <c r="DNX44" s="275"/>
      <c r="DNY44" s="275"/>
      <c r="DNZ44" s="275"/>
      <c r="DOA44" s="275"/>
      <c r="DOB44" s="275"/>
      <c r="DOC44" s="275"/>
      <c r="DOD44" s="275"/>
      <c r="DOE44" s="275"/>
      <c r="DOF44" s="275"/>
      <c r="DOG44" s="275"/>
      <c r="DOH44" s="275"/>
      <c r="DOI44" s="275"/>
      <c r="DOJ44" s="275"/>
      <c r="DOK44" s="275"/>
      <c r="DOL44" s="275"/>
      <c r="DOM44" s="275"/>
      <c r="DON44" s="275"/>
      <c r="DOO44" s="275"/>
      <c r="DOP44" s="275"/>
      <c r="DOQ44" s="275"/>
      <c r="DOR44" s="275"/>
      <c r="DOS44" s="275"/>
      <c r="DOT44" s="275"/>
      <c r="DOU44" s="275"/>
      <c r="DOV44" s="275"/>
      <c r="DOW44" s="275"/>
      <c r="DOX44" s="275"/>
      <c r="DOY44" s="275"/>
      <c r="DOZ44" s="275"/>
      <c r="DPA44" s="275"/>
      <c r="DPB44" s="275"/>
      <c r="DPC44" s="275"/>
      <c r="DPD44" s="275"/>
      <c r="DPE44" s="275"/>
      <c r="DPF44" s="275"/>
      <c r="DPG44" s="275"/>
      <c r="DPH44" s="275"/>
      <c r="DPI44" s="275"/>
      <c r="DPJ44" s="275"/>
      <c r="DPK44" s="275"/>
      <c r="DPL44" s="275"/>
      <c r="DPM44" s="275"/>
      <c r="DPN44" s="275"/>
      <c r="DPO44" s="275"/>
      <c r="DPP44" s="275"/>
      <c r="DPQ44" s="275"/>
      <c r="DPR44" s="275"/>
      <c r="DPS44" s="275"/>
      <c r="DPT44" s="275"/>
      <c r="DPU44" s="275"/>
      <c r="DPV44" s="275"/>
      <c r="DPW44" s="275"/>
      <c r="DPX44" s="275"/>
      <c r="DPY44" s="275"/>
      <c r="DPZ44" s="275"/>
      <c r="DQA44" s="275"/>
      <c r="DQB44" s="275"/>
      <c r="DQC44" s="275"/>
      <c r="DQD44" s="275"/>
      <c r="DQE44" s="275"/>
      <c r="DQF44" s="275"/>
      <c r="DQG44" s="275"/>
      <c r="DQH44" s="275"/>
      <c r="DQI44" s="275"/>
      <c r="DQJ44" s="275"/>
      <c r="DQK44" s="275"/>
      <c r="DQL44" s="275"/>
      <c r="DQM44" s="275"/>
      <c r="DQN44" s="275"/>
      <c r="DQO44" s="275"/>
      <c r="DQP44" s="275"/>
      <c r="DQQ44" s="275"/>
      <c r="DQR44" s="275"/>
      <c r="DQS44" s="275"/>
      <c r="DQT44" s="275"/>
      <c r="DQU44" s="275"/>
      <c r="DQV44" s="275"/>
      <c r="DQW44" s="275"/>
      <c r="DQX44" s="275"/>
      <c r="DQY44" s="275"/>
      <c r="DQZ44" s="275"/>
      <c r="DRA44" s="275"/>
      <c r="DRB44" s="275"/>
      <c r="DRC44" s="275"/>
      <c r="DRD44" s="275"/>
      <c r="DRE44" s="275"/>
      <c r="DRF44" s="275"/>
      <c r="DRG44" s="275"/>
      <c r="DRH44" s="275"/>
      <c r="DRI44" s="275"/>
      <c r="DRJ44" s="275"/>
      <c r="DRK44" s="275"/>
      <c r="DRL44" s="275"/>
      <c r="DRM44" s="275"/>
      <c r="DRN44" s="275"/>
      <c r="DRO44" s="275"/>
      <c r="DRP44" s="275"/>
      <c r="DRQ44" s="275"/>
      <c r="DRR44" s="275"/>
      <c r="DRS44" s="275"/>
      <c r="DRT44" s="275"/>
      <c r="DRU44" s="275"/>
      <c r="DRV44" s="275"/>
      <c r="DRW44" s="275"/>
      <c r="DRX44" s="275"/>
      <c r="DRY44" s="275"/>
      <c r="DRZ44" s="275"/>
      <c r="DSA44" s="275"/>
      <c r="DSB44" s="275"/>
      <c r="DSC44" s="275"/>
      <c r="DSD44" s="275"/>
      <c r="DSE44" s="275"/>
      <c r="DSF44" s="275"/>
      <c r="DSG44" s="275"/>
      <c r="DSH44" s="275"/>
      <c r="DSI44" s="275"/>
      <c r="DSJ44" s="275"/>
      <c r="DSK44" s="275"/>
      <c r="DSL44" s="275"/>
      <c r="DSM44" s="275"/>
      <c r="DSN44" s="275"/>
      <c r="DSO44" s="275"/>
      <c r="DSP44" s="275"/>
      <c r="DSQ44" s="275"/>
      <c r="DSR44" s="275"/>
      <c r="DSS44" s="275"/>
      <c r="DST44" s="275"/>
      <c r="DSU44" s="275"/>
      <c r="DSV44" s="275"/>
      <c r="DSW44" s="275"/>
      <c r="DSX44" s="275"/>
      <c r="DSY44" s="275"/>
      <c r="DSZ44" s="275"/>
      <c r="DTA44" s="275"/>
      <c r="DTB44" s="275"/>
      <c r="DTC44" s="275"/>
      <c r="DTD44" s="275"/>
      <c r="DTE44" s="275"/>
      <c r="DTF44" s="275"/>
      <c r="DTG44" s="275"/>
      <c r="DTH44" s="275"/>
      <c r="DTI44" s="275"/>
      <c r="DTJ44" s="275"/>
      <c r="DTK44" s="275"/>
      <c r="DTL44" s="275"/>
      <c r="DTM44" s="275"/>
      <c r="DTN44" s="275"/>
      <c r="DTO44" s="275"/>
      <c r="DTP44" s="275"/>
      <c r="DTQ44" s="275"/>
      <c r="DTR44" s="275"/>
      <c r="DTS44" s="275"/>
      <c r="DTT44" s="275"/>
      <c r="DTU44" s="275"/>
      <c r="DTV44" s="275"/>
      <c r="DTW44" s="275"/>
      <c r="DTX44" s="275"/>
      <c r="DTY44" s="275"/>
      <c r="DTZ44" s="275"/>
      <c r="DUA44" s="275"/>
      <c r="DUB44" s="275"/>
      <c r="DUC44" s="275"/>
      <c r="DUD44" s="275"/>
      <c r="DUE44" s="275"/>
      <c r="DUF44" s="275"/>
      <c r="DUG44" s="275"/>
      <c r="DUH44" s="275"/>
      <c r="DUI44" s="275"/>
      <c r="DUJ44" s="275"/>
      <c r="DUK44" s="275"/>
      <c r="DUL44" s="275"/>
      <c r="DUM44" s="275"/>
      <c r="DUN44" s="275"/>
      <c r="DUO44" s="275"/>
      <c r="DUP44" s="275"/>
      <c r="DUQ44" s="275"/>
      <c r="DUR44" s="275"/>
      <c r="DUS44" s="275"/>
      <c r="DUT44" s="275"/>
      <c r="DUU44" s="275"/>
      <c r="DUV44" s="275"/>
      <c r="DUW44" s="275"/>
      <c r="DUX44" s="275"/>
      <c r="DUY44" s="275"/>
      <c r="DUZ44" s="275"/>
      <c r="DVA44" s="275"/>
      <c r="DVB44" s="275"/>
      <c r="DVC44" s="275"/>
      <c r="DVD44" s="275"/>
      <c r="DVE44" s="275"/>
      <c r="DVF44" s="275"/>
      <c r="DVG44" s="275"/>
      <c r="DVH44" s="275"/>
      <c r="DVI44" s="275"/>
      <c r="DVJ44" s="275"/>
      <c r="DVK44" s="275"/>
      <c r="DVL44" s="275"/>
      <c r="DVM44" s="275"/>
      <c r="DVN44" s="275"/>
      <c r="DVO44" s="275"/>
      <c r="DVP44" s="275"/>
      <c r="DVQ44" s="275"/>
      <c r="DVR44" s="275"/>
      <c r="DVS44" s="275"/>
      <c r="DVT44" s="275"/>
      <c r="DVU44" s="275"/>
      <c r="DVV44" s="275"/>
      <c r="DVW44" s="275"/>
      <c r="DVX44" s="275"/>
      <c r="DVY44" s="275"/>
      <c r="DVZ44" s="275"/>
      <c r="DWA44" s="275"/>
      <c r="DWB44" s="275"/>
      <c r="DWC44" s="275"/>
      <c r="DWD44" s="275"/>
      <c r="DWE44" s="275"/>
      <c r="DWF44" s="275"/>
      <c r="DWG44" s="275"/>
      <c r="DWH44" s="275"/>
      <c r="DWI44" s="275"/>
      <c r="DWJ44" s="275"/>
      <c r="DWK44" s="275"/>
      <c r="DWL44" s="275"/>
      <c r="DWM44" s="275"/>
      <c r="DWN44" s="275"/>
      <c r="DWO44" s="275"/>
      <c r="DWP44" s="275"/>
      <c r="DWQ44" s="275"/>
      <c r="DWR44" s="275"/>
      <c r="DWS44" s="275"/>
      <c r="DWT44" s="275"/>
      <c r="DWU44" s="275"/>
      <c r="DWV44" s="275"/>
      <c r="DWW44" s="275"/>
      <c r="DWX44" s="275"/>
      <c r="DWY44" s="275"/>
      <c r="DWZ44" s="275"/>
      <c r="DXA44" s="275"/>
      <c r="DXB44" s="275"/>
      <c r="DXC44" s="275"/>
      <c r="DXD44" s="275"/>
      <c r="DXE44" s="275"/>
      <c r="DXF44" s="275"/>
      <c r="DXG44" s="275"/>
      <c r="DXH44" s="275"/>
      <c r="DXI44" s="275"/>
      <c r="DXJ44" s="275"/>
      <c r="DXK44" s="275"/>
      <c r="DXL44" s="275"/>
      <c r="DXM44" s="275"/>
      <c r="DXN44" s="275"/>
      <c r="DXO44" s="275"/>
      <c r="DXP44" s="275"/>
      <c r="DXQ44" s="275"/>
      <c r="DXR44" s="275"/>
      <c r="DXS44" s="275"/>
      <c r="DXT44" s="275"/>
      <c r="DXU44" s="275"/>
      <c r="DXV44" s="275"/>
      <c r="DXW44" s="275"/>
      <c r="DXX44" s="275"/>
      <c r="DXY44" s="275"/>
      <c r="DXZ44" s="275"/>
      <c r="DYA44" s="275"/>
      <c r="DYB44" s="275"/>
      <c r="DYC44" s="275"/>
      <c r="DYD44" s="275"/>
      <c r="DYE44" s="275"/>
      <c r="DYF44" s="275"/>
      <c r="DYG44" s="275"/>
      <c r="DYH44" s="275"/>
      <c r="DYI44" s="275"/>
      <c r="DYJ44" s="275"/>
      <c r="DYK44" s="275"/>
      <c r="DYL44" s="275"/>
      <c r="DYM44" s="275"/>
      <c r="DYN44" s="275"/>
      <c r="DYO44" s="275"/>
      <c r="DYP44" s="275"/>
      <c r="DYQ44" s="275"/>
      <c r="DYR44" s="275"/>
      <c r="DYS44" s="275"/>
      <c r="DYT44" s="275"/>
      <c r="DYU44" s="275"/>
      <c r="DYV44" s="275"/>
      <c r="DYW44" s="275"/>
      <c r="DYX44" s="275"/>
      <c r="DYY44" s="275"/>
      <c r="DYZ44" s="275"/>
      <c r="DZA44" s="275"/>
      <c r="DZB44" s="275"/>
      <c r="DZC44" s="275"/>
      <c r="DZD44" s="275"/>
      <c r="DZE44" s="275"/>
      <c r="DZF44" s="275"/>
      <c r="DZG44" s="275"/>
      <c r="DZH44" s="275"/>
      <c r="DZI44" s="275"/>
      <c r="DZJ44" s="275"/>
      <c r="DZK44" s="275"/>
      <c r="DZL44" s="275"/>
      <c r="DZM44" s="275"/>
      <c r="DZN44" s="275"/>
      <c r="DZO44" s="275"/>
      <c r="DZP44" s="275"/>
      <c r="DZQ44" s="275"/>
      <c r="DZR44" s="275"/>
      <c r="DZS44" s="275"/>
      <c r="DZT44" s="275"/>
      <c r="DZU44" s="275"/>
      <c r="DZV44" s="275"/>
      <c r="DZW44" s="275"/>
      <c r="DZX44" s="275"/>
      <c r="DZY44" s="275"/>
      <c r="DZZ44" s="275"/>
      <c r="EAA44" s="275"/>
      <c r="EAB44" s="275"/>
      <c r="EAC44" s="275"/>
      <c r="EAD44" s="275"/>
      <c r="EAE44" s="275"/>
      <c r="EAF44" s="275"/>
      <c r="EAG44" s="275"/>
      <c r="EAH44" s="275"/>
      <c r="EAI44" s="275"/>
      <c r="EAJ44" s="275"/>
      <c r="EAK44" s="275"/>
      <c r="EAL44" s="275"/>
      <c r="EAM44" s="275"/>
      <c r="EAN44" s="275"/>
      <c r="EAO44" s="275"/>
      <c r="EAP44" s="275"/>
      <c r="EAQ44" s="275"/>
      <c r="EAR44" s="275"/>
      <c r="EAS44" s="275"/>
      <c r="EAT44" s="275"/>
      <c r="EAU44" s="275"/>
      <c r="EAV44" s="275"/>
      <c r="EAW44" s="275"/>
      <c r="EAX44" s="275"/>
      <c r="EAY44" s="275"/>
      <c r="EAZ44" s="275"/>
      <c r="EBA44" s="275"/>
      <c r="EBB44" s="275"/>
      <c r="EBC44" s="275"/>
      <c r="EBD44" s="275"/>
      <c r="EBE44" s="275"/>
      <c r="EBF44" s="275"/>
      <c r="EBG44" s="275"/>
      <c r="EBH44" s="275"/>
      <c r="EBI44" s="275"/>
      <c r="EBJ44" s="275"/>
      <c r="EBK44" s="275"/>
      <c r="EBL44" s="275"/>
      <c r="EBM44" s="275"/>
      <c r="EBN44" s="275"/>
      <c r="EBO44" s="275"/>
      <c r="EBP44" s="275"/>
      <c r="EBQ44" s="275"/>
      <c r="EBR44" s="275"/>
      <c r="EBS44" s="275"/>
      <c r="EBT44" s="275"/>
      <c r="EBU44" s="275"/>
      <c r="EBV44" s="275"/>
      <c r="EBW44" s="275"/>
      <c r="EBX44" s="275"/>
      <c r="EBY44" s="275"/>
      <c r="EBZ44" s="275"/>
      <c r="ECA44" s="275"/>
      <c r="ECB44" s="275"/>
      <c r="ECC44" s="275"/>
      <c r="ECD44" s="275"/>
      <c r="ECE44" s="275"/>
      <c r="ECF44" s="275"/>
      <c r="ECG44" s="275"/>
      <c r="ECH44" s="275"/>
      <c r="ECI44" s="275"/>
      <c r="ECJ44" s="275"/>
      <c r="ECK44" s="275"/>
      <c r="ECL44" s="275"/>
      <c r="ECM44" s="275"/>
      <c r="ECN44" s="275"/>
      <c r="ECO44" s="275"/>
      <c r="ECP44" s="275"/>
      <c r="ECQ44" s="275"/>
      <c r="ECR44" s="275"/>
      <c r="ECS44" s="275"/>
      <c r="ECT44" s="275"/>
      <c r="ECU44" s="275"/>
      <c r="ECV44" s="275"/>
      <c r="ECW44" s="275"/>
      <c r="ECX44" s="275"/>
      <c r="ECY44" s="275"/>
      <c r="ECZ44" s="275"/>
      <c r="EDA44" s="275"/>
      <c r="EDB44" s="275"/>
      <c r="EDC44" s="275"/>
      <c r="EDD44" s="275"/>
      <c r="EDE44" s="275"/>
      <c r="EDF44" s="275"/>
      <c r="EDG44" s="275"/>
      <c r="EDH44" s="275"/>
      <c r="EDI44" s="275"/>
      <c r="EDJ44" s="275"/>
      <c r="EDK44" s="275"/>
      <c r="EDL44" s="275"/>
      <c r="EDM44" s="275"/>
      <c r="EDN44" s="275"/>
      <c r="EDO44" s="275"/>
      <c r="EDP44" s="275"/>
      <c r="EDQ44" s="275"/>
      <c r="EDR44" s="275"/>
      <c r="EDS44" s="275"/>
      <c r="EDT44" s="275"/>
      <c r="EDU44" s="275"/>
      <c r="EDV44" s="275"/>
      <c r="EDW44" s="275"/>
      <c r="EDX44" s="275"/>
      <c r="EDY44" s="275"/>
      <c r="EDZ44" s="275"/>
      <c r="EEA44" s="275"/>
      <c r="EEB44" s="275"/>
      <c r="EEC44" s="275"/>
      <c r="EED44" s="275"/>
      <c r="EEE44" s="275"/>
      <c r="EEF44" s="275"/>
      <c r="EEG44" s="275"/>
      <c r="EEH44" s="275"/>
      <c r="EEI44" s="275"/>
      <c r="EEJ44" s="275"/>
      <c r="EEK44" s="275"/>
      <c r="EEL44" s="275"/>
      <c r="EEM44" s="275"/>
      <c r="EEN44" s="275"/>
      <c r="EEO44" s="275"/>
      <c r="EEP44" s="275"/>
      <c r="EEQ44" s="275"/>
      <c r="EER44" s="275"/>
      <c r="EES44" s="275"/>
      <c r="EET44" s="275"/>
      <c r="EEU44" s="275"/>
      <c r="EEV44" s="275"/>
      <c r="EEW44" s="275"/>
      <c r="EEX44" s="275"/>
      <c r="EEY44" s="275"/>
      <c r="EEZ44" s="275"/>
      <c r="EFA44" s="275"/>
      <c r="EFB44" s="275"/>
      <c r="EFC44" s="275"/>
      <c r="EFD44" s="275"/>
      <c r="EFE44" s="275"/>
      <c r="EFF44" s="275"/>
      <c r="EFG44" s="275"/>
      <c r="EFH44" s="275"/>
      <c r="EFI44" s="275"/>
      <c r="EFJ44" s="275"/>
      <c r="EFK44" s="275"/>
      <c r="EFL44" s="275"/>
      <c r="EFM44" s="275"/>
      <c r="EFN44" s="275"/>
      <c r="EFO44" s="275"/>
      <c r="EFP44" s="275"/>
      <c r="EFQ44" s="275"/>
      <c r="EFR44" s="275"/>
      <c r="EFS44" s="275"/>
      <c r="EFT44" s="275"/>
      <c r="EFU44" s="275"/>
      <c r="EFV44" s="275"/>
      <c r="EFW44" s="275"/>
      <c r="EFX44" s="275"/>
      <c r="EFY44" s="275"/>
      <c r="EFZ44" s="275"/>
      <c r="EGA44" s="275"/>
      <c r="EGB44" s="275"/>
      <c r="EGC44" s="275"/>
      <c r="EGD44" s="275"/>
      <c r="EGE44" s="275"/>
      <c r="EGF44" s="275"/>
      <c r="EGG44" s="275"/>
      <c r="EGH44" s="275"/>
      <c r="EGI44" s="275"/>
      <c r="EGJ44" s="275"/>
      <c r="EGK44" s="275"/>
      <c r="EGL44" s="275"/>
      <c r="EGM44" s="275"/>
      <c r="EGN44" s="275"/>
      <c r="EGO44" s="275"/>
      <c r="EGP44" s="275"/>
      <c r="EGQ44" s="275"/>
      <c r="EGR44" s="275"/>
      <c r="EGS44" s="275"/>
      <c r="EGT44" s="275"/>
      <c r="EGU44" s="275"/>
      <c r="EGV44" s="275"/>
      <c r="EGW44" s="275"/>
      <c r="EGX44" s="275"/>
      <c r="EGY44" s="275"/>
      <c r="EGZ44" s="275"/>
      <c r="EHA44" s="275"/>
      <c r="EHB44" s="275"/>
      <c r="EHC44" s="275"/>
      <c r="EHD44" s="275"/>
      <c r="EHE44" s="275"/>
      <c r="EHF44" s="275"/>
      <c r="EHG44" s="275"/>
      <c r="EHH44" s="275"/>
      <c r="EHI44" s="275"/>
      <c r="EHJ44" s="275"/>
      <c r="EHK44" s="275"/>
      <c r="EHL44" s="275"/>
      <c r="EHM44" s="275"/>
      <c r="EHN44" s="275"/>
      <c r="EHO44" s="275"/>
      <c r="EHP44" s="275"/>
      <c r="EHQ44" s="275"/>
      <c r="EHR44" s="275"/>
      <c r="EHS44" s="275"/>
      <c r="EHT44" s="275"/>
      <c r="EHU44" s="275"/>
      <c r="EHV44" s="275"/>
      <c r="EHW44" s="275"/>
      <c r="EHX44" s="275"/>
      <c r="EHY44" s="275"/>
      <c r="EHZ44" s="275"/>
      <c r="EIA44" s="275"/>
      <c r="EIB44" s="275"/>
      <c r="EIC44" s="275"/>
      <c r="EID44" s="275"/>
      <c r="EIE44" s="275"/>
      <c r="EIF44" s="275"/>
      <c r="EIG44" s="275"/>
      <c r="EIH44" s="275"/>
      <c r="EII44" s="275"/>
      <c r="EIJ44" s="275"/>
      <c r="EIK44" s="275"/>
      <c r="EIL44" s="275"/>
      <c r="EIM44" s="275"/>
      <c r="EIN44" s="275"/>
      <c r="EIO44" s="275"/>
      <c r="EIP44" s="275"/>
      <c r="EIQ44" s="275"/>
      <c r="EIR44" s="275"/>
      <c r="EIS44" s="275"/>
      <c r="EIT44" s="275"/>
      <c r="EIU44" s="275"/>
      <c r="EIV44" s="275"/>
      <c r="EIW44" s="275"/>
      <c r="EIX44" s="275"/>
      <c r="EIY44" s="275"/>
      <c r="EIZ44" s="275"/>
      <c r="EJA44" s="275"/>
      <c r="EJB44" s="275"/>
      <c r="EJC44" s="275"/>
      <c r="EJD44" s="275"/>
      <c r="EJE44" s="275"/>
      <c r="EJF44" s="275"/>
      <c r="EJG44" s="275"/>
      <c r="EJH44" s="275"/>
      <c r="EJI44" s="275"/>
      <c r="EJJ44" s="275"/>
      <c r="EJK44" s="275"/>
      <c r="EJL44" s="275"/>
      <c r="EJM44" s="275"/>
      <c r="EJN44" s="275"/>
      <c r="EJO44" s="275"/>
      <c r="EJP44" s="275"/>
      <c r="EJQ44" s="275"/>
      <c r="EJR44" s="275"/>
      <c r="EJS44" s="275"/>
      <c r="EJT44" s="275"/>
      <c r="EJU44" s="275"/>
      <c r="EJV44" s="275"/>
      <c r="EJW44" s="275"/>
      <c r="EJX44" s="275"/>
      <c r="EJY44" s="275"/>
      <c r="EJZ44" s="275"/>
      <c r="EKA44" s="275"/>
      <c r="EKB44" s="275"/>
      <c r="EKC44" s="275"/>
      <c r="EKD44" s="275"/>
      <c r="EKE44" s="275"/>
      <c r="EKF44" s="275"/>
      <c r="EKG44" s="275"/>
      <c r="EKH44" s="275"/>
      <c r="EKI44" s="275"/>
      <c r="EKJ44" s="275"/>
      <c r="EKK44" s="275"/>
      <c r="EKL44" s="275"/>
      <c r="EKM44" s="275"/>
      <c r="EKN44" s="275"/>
      <c r="EKO44" s="275"/>
      <c r="EKP44" s="275"/>
      <c r="EKQ44" s="275"/>
      <c r="EKR44" s="275"/>
      <c r="EKS44" s="275"/>
      <c r="EKT44" s="275"/>
      <c r="EKU44" s="275"/>
      <c r="EKV44" s="275"/>
      <c r="EKW44" s="275"/>
      <c r="EKX44" s="275"/>
      <c r="EKY44" s="275"/>
      <c r="EKZ44" s="275"/>
      <c r="ELA44" s="275"/>
      <c r="ELB44" s="275"/>
      <c r="ELC44" s="275"/>
      <c r="ELD44" s="275"/>
      <c r="ELE44" s="275"/>
      <c r="ELF44" s="275"/>
      <c r="ELG44" s="275"/>
      <c r="ELH44" s="275"/>
      <c r="ELI44" s="275"/>
      <c r="ELJ44" s="275"/>
      <c r="ELK44" s="275"/>
      <c r="ELL44" s="275"/>
      <c r="ELM44" s="275"/>
      <c r="ELN44" s="275"/>
      <c r="ELO44" s="275"/>
      <c r="ELP44" s="275"/>
      <c r="ELQ44" s="275"/>
      <c r="ELR44" s="275"/>
      <c r="ELS44" s="275"/>
      <c r="ELT44" s="275"/>
      <c r="ELU44" s="275"/>
      <c r="ELV44" s="275"/>
      <c r="ELW44" s="275"/>
      <c r="ELX44" s="275"/>
      <c r="ELY44" s="275"/>
      <c r="ELZ44" s="275"/>
      <c r="EMA44" s="275"/>
      <c r="EMB44" s="275"/>
      <c r="EMC44" s="275"/>
      <c r="EMD44" s="275"/>
      <c r="EME44" s="275"/>
      <c r="EMF44" s="275"/>
      <c r="EMG44" s="275"/>
      <c r="EMH44" s="275"/>
      <c r="EMI44" s="275"/>
      <c r="EMJ44" s="275"/>
      <c r="EMK44" s="275"/>
      <c r="EML44" s="275"/>
      <c r="EMM44" s="275"/>
      <c r="EMN44" s="275"/>
      <c r="EMO44" s="275"/>
      <c r="EMP44" s="275"/>
      <c r="EMQ44" s="275"/>
      <c r="EMR44" s="275"/>
      <c r="EMS44" s="275"/>
      <c r="EMT44" s="275"/>
      <c r="EMU44" s="275"/>
      <c r="EMV44" s="275"/>
      <c r="EMW44" s="275"/>
      <c r="EMX44" s="275"/>
      <c r="EMY44" s="275"/>
      <c r="EMZ44" s="275"/>
      <c r="ENA44" s="275"/>
      <c r="ENB44" s="275"/>
      <c r="ENC44" s="275"/>
      <c r="END44" s="275"/>
      <c r="ENE44" s="275"/>
      <c r="ENF44" s="275"/>
      <c r="ENG44" s="275"/>
      <c r="ENH44" s="275"/>
      <c r="ENI44" s="275"/>
      <c r="ENJ44" s="275"/>
      <c r="ENK44" s="275"/>
      <c r="ENL44" s="275"/>
      <c r="ENM44" s="275"/>
      <c r="ENN44" s="275"/>
      <c r="ENO44" s="275"/>
      <c r="ENP44" s="275"/>
      <c r="ENQ44" s="275"/>
      <c r="ENR44" s="275"/>
      <c r="ENS44" s="275"/>
      <c r="ENT44" s="275"/>
      <c r="ENU44" s="275"/>
      <c r="ENV44" s="275"/>
      <c r="ENW44" s="275"/>
      <c r="ENX44" s="275"/>
      <c r="ENY44" s="275"/>
      <c r="ENZ44" s="275"/>
      <c r="EOA44" s="275"/>
      <c r="EOB44" s="275"/>
      <c r="EOC44" s="275"/>
      <c r="EOD44" s="275"/>
      <c r="EOE44" s="275"/>
      <c r="EOF44" s="275"/>
      <c r="EOG44" s="275"/>
      <c r="EOH44" s="275"/>
      <c r="EOI44" s="275"/>
      <c r="EOJ44" s="275"/>
      <c r="EOK44" s="275"/>
      <c r="EOL44" s="275"/>
      <c r="EOM44" s="275"/>
      <c r="EON44" s="275"/>
      <c r="EOO44" s="275"/>
      <c r="EOP44" s="275"/>
      <c r="EOQ44" s="275"/>
      <c r="EOR44" s="275"/>
      <c r="EOS44" s="275"/>
      <c r="EOT44" s="275"/>
      <c r="EOU44" s="275"/>
      <c r="EOV44" s="275"/>
      <c r="EOW44" s="275"/>
      <c r="EOX44" s="275"/>
      <c r="EOY44" s="275"/>
      <c r="EOZ44" s="275"/>
      <c r="EPA44" s="275"/>
      <c r="EPB44" s="275"/>
      <c r="EPC44" s="275"/>
      <c r="EPD44" s="275"/>
      <c r="EPE44" s="275"/>
      <c r="EPF44" s="275"/>
      <c r="EPG44" s="275"/>
      <c r="EPH44" s="275"/>
      <c r="EPI44" s="275"/>
      <c r="EPJ44" s="275"/>
      <c r="EPK44" s="275"/>
      <c r="EPL44" s="275"/>
      <c r="EPM44" s="275"/>
      <c r="EPN44" s="275"/>
      <c r="EPO44" s="275"/>
      <c r="EPP44" s="275"/>
      <c r="EPQ44" s="275"/>
      <c r="EPR44" s="275"/>
      <c r="EPS44" s="275"/>
      <c r="EPT44" s="275"/>
      <c r="EPU44" s="275"/>
      <c r="EPV44" s="275"/>
      <c r="EPW44" s="275"/>
      <c r="EPX44" s="275"/>
      <c r="EPY44" s="275"/>
      <c r="EPZ44" s="275"/>
      <c r="EQA44" s="275"/>
      <c r="EQB44" s="275"/>
      <c r="EQC44" s="275"/>
      <c r="EQD44" s="275"/>
      <c r="EQE44" s="275"/>
      <c r="EQF44" s="275"/>
      <c r="EQG44" s="275"/>
      <c r="EQH44" s="275"/>
      <c r="EQI44" s="275"/>
      <c r="EQJ44" s="275"/>
      <c r="EQK44" s="275"/>
      <c r="EQL44" s="275"/>
      <c r="EQM44" s="275"/>
      <c r="EQN44" s="275"/>
      <c r="EQO44" s="275"/>
      <c r="EQP44" s="275"/>
      <c r="EQQ44" s="275"/>
      <c r="EQR44" s="275"/>
      <c r="EQS44" s="275"/>
      <c r="EQT44" s="275"/>
      <c r="EQU44" s="275"/>
      <c r="EQV44" s="275"/>
      <c r="EQW44" s="275"/>
      <c r="EQX44" s="275"/>
      <c r="EQY44" s="275"/>
      <c r="EQZ44" s="275"/>
      <c r="ERA44" s="275"/>
      <c r="ERB44" s="275"/>
      <c r="ERC44" s="275"/>
      <c r="ERD44" s="275"/>
      <c r="ERE44" s="275"/>
      <c r="ERF44" s="275"/>
      <c r="ERG44" s="275"/>
      <c r="ERH44" s="275"/>
      <c r="ERI44" s="275"/>
      <c r="ERJ44" s="275"/>
      <c r="ERK44" s="275"/>
      <c r="ERL44" s="275"/>
      <c r="ERM44" s="275"/>
      <c r="ERN44" s="275"/>
      <c r="ERO44" s="275"/>
      <c r="ERP44" s="275"/>
      <c r="ERQ44" s="275"/>
      <c r="ERR44" s="275"/>
      <c r="ERS44" s="275"/>
      <c r="ERT44" s="275"/>
      <c r="ERU44" s="275"/>
      <c r="ERV44" s="275"/>
      <c r="ERW44" s="275"/>
      <c r="ERX44" s="275"/>
      <c r="ERY44" s="275"/>
      <c r="ERZ44" s="275"/>
      <c r="ESA44" s="275"/>
      <c r="ESB44" s="275"/>
      <c r="ESC44" s="275"/>
      <c r="ESD44" s="275"/>
      <c r="ESE44" s="275"/>
      <c r="ESF44" s="275"/>
      <c r="ESG44" s="275"/>
      <c r="ESH44" s="275"/>
      <c r="ESI44" s="275"/>
      <c r="ESJ44" s="275"/>
      <c r="ESK44" s="275"/>
      <c r="ESL44" s="275"/>
      <c r="ESM44" s="275"/>
      <c r="ESN44" s="275"/>
      <c r="ESO44" s="275"/>
      <c r="ESP44" s="275"/>
      <c r="ESQ44" s="275"/>
      <c r="ESR44" s="275"/>
      <c r="ESS44" s="275"/>
      <c r="EST44" s="275"/>
      <c r="ESU44" s="275"/>
      <c r="ESV44" s="275"/>
      <c r="ESW44" s="275"/>
      <c r="ESX44" s="275"/>
      <c r="ESY44" s="275"/>
      <c r="ESZ44" s="275"/>
      <c r="ETA44" s="275"/>
      <c r="ETB44" s="275"/>
      <c r="ETC44" s="275"/>
      <c r="ETD44" s="275"/>
      <c r="ETE44" s="275"/>
      <c r="ETF44" s="275"/>
      <c r="ETG44" s="275"/>
      <c r="ETH44" s="275"/>
      <c r="ETI44" s="275"/>
      <c r="ETJ44" s="275"/>
      <c r="ETK44" s="275"/>
      <c r="ETL44" s="275"/>
      <c r="ETM44" s="275"/>
      <c r="ETN44" s="275"/>
      <c r="ETO44" s="275"/>
      <c r="ETP44" s="275"/>
      <c r="ETQ44" s="275"/>
      <c r="ETR44" s="275"/>
      <c r="ETS44" s="275"/>
      <c r="ETT44" s="275"/>
      <c r="ETU44" s="275"/>
      <c r="ETV44" s="275"/>
      <c r="ETW44" s="275"/>
      <c r="ETX44" s="275"/>
      <c r="ETY44" s="275"/>
      <c r="ETZ44" s="275"/>
      <c r="EUA44" s="275"/>
      <c r="EUB44" s="275"/>
      <c r="EUC44" s="275"/>
      <c r="EUD44" s="275"/>
      <c r="EUE44" s="275"/>
      <c r="EUF44" s="275"/>
      <c r="EUG44" s="275"/>
      <c r="EUH44" s="275"/>
      <c r="EUI44" s="275"/>
      <c r="EUJ44" s="275"/>
      <c r="EUK44" s="275"/>
      <c r="EUL44" s="275"/>
      <c r="EUM44" s="275"/>
      <c r="EUN44" s="275"/>
      <c r="EUO44" s="275"/>
      <c r="EUP44" s="275"/>
      <c r="EUQ44" s="275"/>
      <c r="EUR44" s="275"/>
      <c r="EUS44" s="275"/>
      <c r="EUT44" s="275"/>
      <c r="EUU44" s="275"/>
      <c r="EUV44" s="275"/>
      <c r="EUW44" s="275"/>
      <c r="EUX44" s="275"/>
      <c r="EUY44" s="275"/>
      <c r="EUZ44" s="275"/>
      <c r="EVA44" s="275"/>
      <c r="EVB44" s="275"/>
      <c r="EVC44" s="275"/>
      <c r="EVD44" s="275"/>
      <c r="EVE44" s="275"/>
      <c r="EVF44" s="275"/>
      <c r="EVG44" s="275"/>
      <c r="EVH44" s="275"/>
      <c r="EVI44" s="275"/>
      <c r="EVJ44" s="275"/>
      <c r="EVK44" s="275"/>
      <c r="EVL44" s="275"/>
      <c r="EVM44" s="275"/>
      <c r="EVN44" s="275"/>
      <c r="EVO44" s="275"/>
      <c r="EVP44" s="275"/>
      <c r="EVQ44" s="275"/>
      <c r="EVR44" s="275"/>
      <c r="EVS44" s="275"/>
      <c r="EVT44" s="275"/>
      <c r="EVU44" s="275"/>
      <c r="EVV44" s="275"/>
      <c r="EVW44" s="275"/>
      <c r="EVX44" s="275"/>
      <c r="EVY44" s="275"/>
      <c r="EVZ44" s="275"/>
      <c r="EWA44" s="275"/>
      <c r="EWB44" s="275"/>
      <c r="EWC44" s="275"/>
      <c r="EWD44" s="275"/>
      <c r="EWE44" s="275"/>
      <c r="EWF44" s="275"/>
      <c r="EWG44" s="275"/>
      <c r="EWH44" s="275"/>
      <c r="EWI44" s="275"/>
      <c r="EWJ44" s="275"/>
      <c r="EWK44" s="275"/>
      <c r="EWL44" s="275"/>
      <c r="EWM44" s="275"/>
      <c r="EWN44" s="275"/>
      <c r="EWO44" s="275"/>
      <c r="EWP44" s="275"/>
      <c r="EWQ44" s="275"/>
      <c r="EWR44" s="275"/>
      <c r="EWS44" s="275"/>
      <c r="EWT44" s="275"/>
      <c r="EWU44" s="275"/>
      <c r="EWV44" s="275"/>
      <c r="EWW44" s="275"/>
      <c r="EWX44" s="275"/>
      <c r="EWY44" s="275"/>
      <c r="EWZ44" s="275"/>
      <c r="EXA44" s="275"/>
      <c r="EXB44" s="275"/>
      <c r="EXC44" s="275"/>
      <c r="EXD44" s="275"/>
      <c r="EXE44" s="275"/>
      <c r="EXF44" s="275"/>
      <c r="EXG44" s="275"/>
      <c r="EXH44" s="275"/>
      <c r="EXI44" s="275"/>
      <c r="EXJ44" s="275"/>
      <c r="EXK44" s="275"/>
      <c r="EXL44" s="275"/>
      <c r="EXM44" s="275"/>
      <c r="EXN44" s="275"/>
      <c r="EXO44" s="275"/>
      <c r="EXP44" s="275"/>
      <c r="EXQ44" s="275"/>
      <c r="EXR44" s="275"/>
      <c r="EXS44" s="275"/>
      <c r="EXT44" s="275"/>
      <c r="EXU44" s="275"/>
      <c r="EXV44" s="275"/>
      <c r="EXW44" s="275"/>
      <c r="EXX44" s="275"/>
      <c r="EXY44" s="275"/>
      <c r="EXZ44" s="275"/>
      <c r="EYA44" s="275"/>
      <c r="EYB44" s="275"/>
      <c r="EYC44" s="275"/>
      <c r="EYD44" s="275"/>
      <c r="EYE44" s="275"/>
      <c r="EYF44" s="275"/>
      <c r="EYG44" s="275"/>
      <c r="EYH44" s="275"/>
      <c r="EYI44" s="275"/>
      <c r="EYJ44" s="275"/>
      <c r="EYK44" s="275"/>
      <c r="EYL44" s="275"/>
      <c r="EYM44" s="275"/>
      <c r="EYN44" s="275"/>
      <c r="EYO44" s="275"/>
      <c r="EYP44" s="275"/>
      <c r="EYQ44" s="275"/>
      <c r="EYR44" s="275"/>
      <c r="EYS44" s="275"/>
      <c r="EYT44" s="275"/>
      <c r="EYU44" s="275"/>
      <c r="EYV44" s="275"/>
      <c r="EYW44" s="275"/>
      <c r="EYX44" s="275"/>
      <c r="EYY44" s="275"/>
      <c r="EYZ44" s="275"/>
      <c r="EZA44" s="275"/>
      <c r="EZB44" s="275"/>
      <c r="EZC44" s="275"/>
      <c r="EZD44" s="275"/>
      <c r="EZE44" s="275"/>
      <c r="EZF44" s="275"/>
      <c r="EZG44" s="275"/>
      <c r="EZH44" s="275"/>
      <c r="EZI44" s="275"/>
      <c r="EZJ44" s="275"/>
      <c r="EZK44" s="275"/>
      <c r="EZL44" s="275"/>
      <c r="EZM44" s="275"/>
      <c r="EZN44" s="275"/>
      <c r="EZO44" s="275"/>
      <c r="EZP44" s="275"/>
      <c r="EZQ44" s="275"/>
      <c r="EZR44" s="275"/>
      <c r="EZS44" s="275"/>
      <c r="EZT44" s="275"/>
      <c r="EZU44" s="275"/>
      <c r="EZV44" s="275"/>
      <c r="EZW44" s="275"/>
      <c r="EZX44" s="275"/>
      <c r="EZY44" s="275"/>
      <c r="EZZ44" s="275"/>
      <c r="FAA44" s="275"/>
      <c r="FAB44" s="275"/>
      <c r="FAC44" s="275"/>
      <c r="FAD44" s="275"/>
      <c r="FAE44" s="275"/>
      <c r="FAF44" s="275"/>
      <c r="FAG44" s="275"/>
      <c r="FAH44" s="275"/>
      <c r="FAI44" s="275"/>
      <c r="FAJ44" s="275"/>
      <c r="FAK44" s="275"/>
      <c r="FAL44" s="275"/>
      <c r="FAM44" s="275"/>
      <c r="FAN44" s="275"/>
      <c r="FAO44" s="275"/>
      <c r="FAP44" s="275"/>
      <c r="FAQ44" s="275"/>
      <c r="FAR44" s="275"/>
      <c r="FAS44" s="275"/>
      <c r="FAT44" s="275"/>
      <c r="FAU44" s="275"/>
      <c r="FAV44" s="275"/>
      <c r="FAW44" s="275"/>
      <c r="FAX44" s="275"/>
      <c r="FAY44" s="275"/>
      <c r="FAZ44" s="275"/>
      <c r="FBA44" s="275"/>
      <c r="FBB44" s="275"/>
      <c r="FBC44" s="275"/>
      <c r="FBD44" s="275"/>
      <c r="FBE44" s="275"/>
      <c r="FBF44" s="275"/>
      <c r="FBG44" s="275"/>
      <c r="FBH44" s="275"/>
      <c r="FBI44" s="275"/>
      <c r="FBJ44" s="275"/>
      <c r="FBK44" s="275"/>
      <c r="FBL44" s="275"/>
      <c r="FBM44" s="275"/>
      <c r="FBN44" s="275"/>
      <c r="FBO44" s="275"/>
      <c r="FBP44" s="275"/>
      <c r="FBQ44" s="275"/>
      <c r="FBR44" s="275"/>
      <c r="FBS44" s="275"/>
      <c r="FBT44" s="275"/>
      <c r="FBU44" s="275"/>
      <c r="FBV44" s="275"/>
      <c r="FBW44" s="275"/>
      <c r="FBX44" s="275"/>
      <c r="FBY44" s="275"/>
      <c r="FBZ44" s="275"/>
      <c r="FCA44" s="275"/>
      <c r="FCB44" s="275"/>
      <c r="FCC44" s="275"/>
      <c r="FCD44" s="275"/>
      <c r="FCE44" s="275"/>
      <c r="FCF44" s="275"/>
      <c r="FCG44" s="275"/>
      <c r="FCH44" s="275"/>
      <c r="FCI44" s="275"/>
      <c r="FCJ44" s="275"/>
      <c r="FCK44" s="275"/>
      <c r="FCL44" s="275"/>
      <c r="FCM44" s="275"/>
      <c r="FCN44" s="275"/>
      <c r="FCO44" s="275"/>
      <c r="FCP44" s="275"/>
      <c r="FCQ44" s="275"/>
      <c r="FCR44" s="275"/>
      <c r="FCS44" s="275"/>
      <c r="FCT44" s="275"/>
      <c r="FCU44" s="275"/>
      <c r="FCV44" s="275"/>
      <c r="FCW44" s="275"/>
      <c r="FCX44" s="275"/>
      <c r="FCY44" s="275"/>
      <c r="FCZ44" s="275"/>
      <c r="FDA44" s="275"/>
      <c r="FDB44" s="275"/>
      <c r="FDC44" s="275"/>
      <c r="FDD44" s="275"/>
      <c r="FDE44" s="275"/>
      <c r="FDF44" s="275"/>
      <c r="FDG44" s="275"/>
      <c r="FDH44" s="275"/>
      <c r="FDI44" s="275"/>
      <c r="FDJ44" s="275"/>
      <c r="FDK44" s="275"/>
      <c r="FDL44" s="275"/>
      <c r="FDM44" s="275"/>
      <c r="FDN44" s="275"/>
      <c r="FDO44" s="275"/>
      <c r="FDP44" s="275"/>
      <c r="FDQ44" s="275"/>
      <c r="FDR44" s="275"/>
      <c r="FDS44" s="275"/>
      <c r="FDT44" s="275"/>
      <c r="FDU44" s="275"/>
      <c r="FDV44" s="275"/>
      <c r="FDW44" s="275"/>
      <c r="FDX44" s="275"/>
      <c r="FDY44" s="275"/>
      <c r="FDZ44" s="275"/>
      <c r="FEA44" s="275"/>
      <c r="FEB44" s="275"/>
      <c r="FEC44" s="275"/>
      <c r="FED44" s="275"/>
      <c r="FEE44" s="275"/>
      <c r="FEF44" s="275"/>
      <c r="FEG44" s="275"/>
      <c r="FEH44" s="275"/>
      <c r="FEI44" s="275"/>
      <c r="FEJ44" s="275"/>
      <c r="FEK44" s="275"/>
      <c r="FEL44" s="275"/>
      <c r="FEM44" s="275"/>
      <c r="FEN44" s="275"/>
      <c r="FEO44" s="275"/>
      <c r="FEP44" s="275"/>
      <c r="FEQ44" s="275"/>
      <c r="FER44" s="275"/>
      <c r="FES44" s="275"/>
      <c r="FET44" s="275"/>
      <c r="FEU44" s="275"/>
      <c r="FEV44" s="275"/>
      <c r="FEW44" s="275"/>
      <c r="FEX44" s="275"/>
      <c r="FEY44" s="275"/>
      <c r="FEZ44" s="275"/>
      <c r="FFA44" s="275"/>
      <c r="FFB44" s="275"/>
      <c r="FFC44" s="275"/>
      <c r="FFD44" s="275"/>
      <c r="FFE44" s="275"/>
      <c r="FFF44" s="275"/>
      <c r="FFG44" s="275"/>
      <c r="FFH44" s="275"/>
      <c r="FFI44" s="275"/>
      <c r="FFJ44" s="275"/>
      <c r="FFK44" s="275"/>
      <c r="FFL44" s="275"/>
      <c r="FFM44" s="275"/>
      <c r="FFN44" s="275"/>
      <c r="FFO44" s="275"/>
      <c r="FFP44" s="275"/>
      <c r="FFQ44" s="275"/>
      <c r="FFR44" s="275"/>
      <c r="FFS44" s="275"/>
      <c r="FFT44" s="275"/>
      <c r="FFU44" s="275"/>
      <c r="FFV44" s="275"/>
      <c r="FFW44" s="275"/>
      <c r="FFX44" s="275"/>
      <c r="FFY44" s="275"/>
      <c r="FFZ44" s="275"/>
      <c r="FGA44" s="275"/>
      <c r="FGB44" s="275"/>
      <c r="FGC44" s="275"/>
      <c r="FGD44" s="275"/>
      <c r="FGE44" s="275"/>
      <c r="FGF44" s="275"/>
      <c r="FGG44" s="275"/>
      <c r="FGH44" s="275"/>
      <c r="FGI44" s="275"/>
      <c r="FGJ44" s="275"/>
      <c r="FGK44" s="275"/>
      <c r="FGL44" s="275"/>
      <c r="FGM44" s="275"/>
      <c r="FGN44" s="275"/>
      <c r="FGO44" s="275"/>
      <c r="FGP44" s="275"/>
      <c r="FGQ44" s="275"/>
      <c r="FGR44" s="275"/>
      <c r="FGS44" s="275"/>
      <c r="FGT44" s="275"/>
      <c r="FGU44" s="275"/>
      <c r="FGV44" s="275"/>
      <c r="FGW44" s="275"/>
      <c r="FGX44" s="275"/>
      <c r="FGY44" s="275"/>
      <c r="FGZ44" s="275"/>
      <c r="FHA44" s="275"/>
      <c r="FHB44" s="275"/>
      <c r="FHC44" s="275"/>
      <c r="FHD44" s="275"/>
      <c r="FHE44" s="275"/>
      <c r="FHF44" s="275"/>
      <c r="FHG44" s="275"/>
      <c r="FHH44" s="275"/>
      <c r="FHI44" s="275"/>
      <c r="FHJ44" s="275"/>
      <c r="FHK44" s="275"/>
      <c r="FHL44" s="275"/>
      <c r="FHM44" s="275"/>
      <c r="FHN44" s="275"/>
      <c r="FHO44" s="275"/>
      <c r="FHP44" s="275"/>
      <c r="FHQ44" s="275"/>
      <c r="FHR44" s="275"/>
      <c r="FHS44" s="275"/>
      <c r="FHT44" s="275"/>
      <c r="FHU44" s="275"/>
      <c r="FHV44" s="275"/>
      <c r="FHW44" s="275"/>
      <c r="FHX44" s="275"/>
      <c r="FHY44" s="275"/>
      <c r="FHZ44" s="275"/>
      <c r="FIA44" s="275"/>
      <c r="FIB44" s="275"/>
      <c r="FIC44" s="275"/>
      <c r="FID44" s="275"/>
      <c r="FIE44" s="275"/>
      <c r="FIF44" s="275"/>
      <c r="FIG44" s="275"/>
      <c r="FIH44" s="275"/>
      <c r="FII44" s="275"/>
      <c r="FIJ44" s="275"/>
      <c r="FIK44" s="275"/>
      <c r="FIL44" s="275"/>
      <c r="FIM44" s="275"/>
      <c r="FIN44" s="275"/>
      <c r="FIO44" s="275"/>
      <c r="FIP44" s="275"/>
      <c r="FIQ44" s="275"/>
      <c r="FIR44" s="275"/>
      <c r="FIS44" s="275"/>
      <c r="FIT44" s="275"/>
      <c r="FIU44" s="275"/>
      <c r="FIV44" s="275"/>
      <c r="FIW44" s="275"/>
      <c r="FIX44" s="275"/>
      <c r="FIY44" s="275"/>
      <c r="FIZ44" s="275"/>
      <c r="FJA44" s="275"/>
      <c r="FJB44" s="275"/>
      <c r="FJC44" s="275"/>
      <c r="FJD44" s="275"/>
      <c r="FJE44" s="275"/>
      <c r="FJF44" s="275"/>
      <c r="FJG44" s="275"/>
      <c r="FJH44" s="275"/>
      <c r="FJI44" s="275"/>
      <c r="FJJ44" s="275"/>
      <c r="FJK44" s="275"/>
      <c r="FJL44" s="275"/>
      <c r="FJM44" s="275"/>
      <c r="FJN44" s="275"/>
      <c r="FJO44" s="275"/>
      <c r="FJP44" s="275"/>
      <c r="FJQ44" s="275"/>
      <c r="FJR44" s="275"/>
      <c r="FJS44" s="275"/>
      <c r="FJT44" s="275"/>
      <c r="FJU44" s="275"/>
      <c r="FJV44" s="275"/>
      <c r="FJW44" s="275"/>
      <c r="FJX44" s="275"/>
      <c r="FJY44" s="275"/>
      <c r="FJZ44" s="275"/>
      <c r="FKA44" s="275"/>
      <c r="FKB44" s="275"/>
      <c r="FKC44" s="275"/>
      <c r="FKD44" s="275"/>
      <c r="FKE44" s="275"/>
      <c r="FKF44" s="275"/>
      <c r="FKG44" s="275"/>
      <c r="FKH44" s="275"/>
      <c r="FKI44" s="275"/>
      <c r="FKJ44" s="275"/>
      <c r="FKK44" s="275"/>
      <c r="FKL44" s="275"/>
      <c r="FKM44" s="275"/>
      <c r="FKN44" s="275"/>
      <c r="FKO44" s="275"/>
      <c r="FKP44" s="275"/>
      <c r="FKQ44" s="275"/>
      <c r="FKR44" s="275"/>
      <c r="FKS44" s="275"/>
      <c r="FKT44" s="275"/>
      <c r="FKU44" s="275"/>
      <c r="FKV44" s="275"/>
      <c r="FKW44" s="275"/>
      <c r="FKX44" s="275"/>
      <c r="FKY44" s="275"/>
      <c r="FKZ44" s="275"/>
      <c r="FLA44" s="275"/>
      <c r="FLB44" s="275"/>
      <c r="FLC44" s="275"/>
      <c r="FLD44" s="275"/>
      <c r="FLE44" s="275"/>
      <c r="FLF44" s="275"/>
      <c r="FLG44" s="275"/>
      <c r="FLH44" s="275"/>
      <c r="FLI44" s="275"/>
      <c r="FLJ44" s="275"/>
      <c r="FLK44" s="275"/>
      <c r="FLL44" s="275"/>
      <c r="FLM44" s="275"/>
      <c r="FLN44" s="275"/>
      <c r="FLO44" s="275"/>
      <c r="FLP44" s="275"/>
      <c r="FLQ44" s="275"/>
      <c r="FLR44" s="275"/>
      <c r="FLS44" s="275"/>
      <c r="FLT44" s="275"/>
      <c r="FLU44" s="275"/>
      <c r="FLV44" s="275"/>
      <c r="FLW44" s="275"/>
      <c r="FLX44" s="275"/>
      <c r="FLY44" s="275"/>
      <c r="FLZ44" s="275"/>
      <c r="FMA44" s="275"/>
      <c r="FMB44" s="275"/>
      <c r="FMC44" s="275"/>
      <c r="FMD44" s="275"/>
      <c r="FME44" s="275"/>
      <c r="FMF44" s="275"/>
      <c r="FMG44" s="275"/>
      <c r="FMH44" s="275"/>
      <c r="FMI44" s="275"/>
      <c r="FMJ44" s="275"/>
      <c r="FMK44" s="275"/>
      <c r="FML44" s="275"/>
      <c r="FMM44" s="275"/>
      <c r="FMN44" s="275"/>
      <c r="FMO44" s="275"/>
      <c r="FMP44" s="275"/>
      <c r="FMQ44" s="275"/>
      <c r="FMR44" s="275"/>
      <c r="FMS44" s="275"/>
      <c r="FMT44" s="275"/>
      <c r="FMU44" s="275"/>
      <c r="FMV44" s="275"/>
      <c r="FMW44" s="275"/>
      <c r="FMX44" s="275"/>
      <c r="FMY44" s="275"/>
      <c r="FMZ44" s="275"/>
      <c r="FNA44" s="275"/>
      <c r="FNB44" s="275"/>
      <c r="FNC44" s="275"/>
      <c r="FND44" s="275"/>
      <c r="FNE44" s="275"/>
      <c r="FNF44" s="275"/>
      <c r="FNG44" s="275"/>
      <c r="FNH44" s="275"/>
      <c r="FNI44" s="275"/>
      <c r="FNJ44" s="275"/>
      <c r="FNK44" s="275"/>
      <c r="FNL44" s="275"/>
      <c r="FNM44" s="275"/>
      <c r="FNN44" s="275"/>
      <c r="FNO44" s="275"/>
      <c r="FNP44" s="275"/>
      <c r="FNQ44" s="275"/>
      <c r="FNR44" s="275"/>
      <c r="FNS44" s="275"/>
      <c r="FNT44" s="275"/>
      <c r="FNU44" s="275"/>
      <c r="FNV44" s="275"/>
      <c r="FNW44" s="275"/>
      <c r="FNX44" s="275"/>
      <c r="FNY44" s="275"/>
      <c r="FNZ44" s="275"/>
      <c r="FOA44" s="275"/>
      <c r="FOB44" s="275"/>
      <c r="FOC44" s="275"/>
      <c r="FOD44" s="275"/>
      <c r="FOE44" s="275"/>
      <c r="FOF44" s="275"/>
      <c r="FOG44" s="275"/>
      <c r="FOH44" s="275"/>
      <c r="FOI44" s="275"/>
      <c r="FOJ44" s="275"/>
      <c r="FOK44" s="275"/>
      <c r="FOL44" s="275"/>
      <c r="FOM44" s="275"/>
      <c r="FON44" s="275"/>
      <c r="FOO44" s="275"/>
      <c r="FOP44" s="275"/>
      <c r="FOQ44" s="275"/>
      <c r="FOR44" s="275"/>
      <c r="FOS44" s="275"/>
      <c r="FOT44" s="275"/>
      <c r="FOU44" s="275"/>
      <c r="FOV44" s="275"/>
      <c r="FOW44" s="275"/>
      <c r="FOX44" s="275"/>
      <c r="FOY44" s="275"/>
      <c r="FOZ44" s="275"/>
      <c r="FPA44" s="275"/>
      <c r="FPB44" s="275"/>
      <c r="FPC44" s="275"/>
      <c r="FPD44" s="275"/>
      <c r="FPE44" s="275"/>
      <c r="FPF44" s="275"/>
      <c r="FPG44" s="275"/>
      <c r="FPH44" s="275"/>
      <c r="FPI44" s="275"/>
      <c r="FPJ44" s="275"/>
      <c r="FPK44" s="275"/>
      <c r="FPL44" s="275"/>
      <c r="FPM44" s="275"/>
      <c r="FPN44" s="275"/>
      <c r="FPO44" s="275"/>
      <c r="FPP44" s="275"/>
      <c r="FPQ44" s="275"/>
      <c r="FPR44" s="275"/>
      <c r="FPS44" s="275"/>
      <c r="FPT44" s="275"/>
      <c r="FPU44" s="275"/>
      <c r="FPV44" s="275"/>
      <c r="FPW44" s="275"/>
      <c r="FPX44" s="275"/>
      <c r="FPY44" s="275"/>
      <c r="FPZ44" s="275"/>
      <c r="FQA44" s="275"/>
      <c r="FQB44" s="275"/>
      <c r="FQC44" s="275"/>
      <c r="FQD44" s="275"/>
      <c r="FQE44" s="275"/>
      <c r="FQF44" s="275"/>
      <c r="FQG44" s="275"/>
      <c r="FQH44" s="275"/>
      <c r="FQI44" s="275"/>
      <c r="FQJ44" s="275"/>
      <c r="FQK44" s="275"/>
      <c r="FQL44" s="275"/>
      <c r="FQM44" s="275"/>
      <c r="FQN44" s="275"/>
      <c r="FQO44" s="275"/>
      <c r="FQP44" s="275"/>
      <c r="FQQ44" s="275"/>
      <c r="FQR44" s="275"/>
      <c r="FQS44" s="275"/>
      <c r="FQT44" s="275"/>
      <c r="FQU44" s="275"/>
      <c r="FQV44" s="275"/>
      <c r="FQW44" s="275"/>
      <c r="FQX44" s="275"/>
      <c r="FQY44" s="275"/>
      <c r="FQZ44" s="275"/>
      <c r="FRA44" s="275"/>
      <c r="FRB44" s="275"/>
      <c r="FRC44" s="275"/>
      <c r="FRD44" s="275"/>
      <c r="FRE44" s="275"/>
      <c r="FRF44" s="275"/>
      <c r="FRG44" s="275"/>
      <c r="FRH44" s="275"/>
      <c r="FRI44" s="275"/>
      <c r="FRJ44" s="275"/>
      <c r="FRK44" s="275"/>
      <c r="FRL44" s="275"/>
      <c r="FRM44" s="275"/>
      <c r="FRN44" s="275"/>
      <c r="FRO44" s="275"/>
      <c r="FRP44" s="275"/>
      <c r="FRQ44" s="275"/>
      <c r="FRR44" s="275"/>
      <c r="FRS44" s="275"/>
      <c r="FRT44" s="275"/>
      <c r="FRU44" s="275"/>
      <c r="FRV44" s="275"/>
      <c r="FRW44" s="275"/>
      <c r="FRX44" s="275"/>
      <c r="FRY44" s="275"/>
      <c r="FRZ44" s="275"/>
      <c r="FSA44" s="275"/>
      <c r="FSB44" s="275"/>
      <c r="FSC44" s="275"/>
      <c r="FSD44" s="275"/>
      <c r="FSE44" s="275"/>
      <c r="FSF44" s="275"/>
      <c r="FSG44" s="275"/>
      <c r="FSH44" s="275"/>
      <c r="FSI44" s="275"/>
      <c r="FSJ44" s="275"/>
      <c r="FSK44" s="275"/>
      <c r="FSL44" s="275"/>
      <c r="FSM44" s="275"/>
      <c r="FSN44" s="275"/>
      <c r="FSO44" s="275"/>
      <c r="FSP44" s="275"/>
      <c r="FSQ44" s="275"/>
      <c r="FSR44" s="275"/>
      <c r="FSS44" s="275"/>
      <c r="FST44" s="275"/>
      <c r="FSU44" s="275"/>
      <c r="FSV44" s="275"/>
      <c r="FSW44" s="275"/>
      <c r="FSX44" s="275"/>
      <c r="FSY44" s="275"/>
      <c r="FSZ44" s="275"/>
      <c r="FTA44" s="275"/>
      <c r="FTB44" s="275"/>
      <c r="FTC44" s="275"/>
      <c r="FTD44" s="275"/>
      <c r="FTE44" s="275"/>
      <c r="FTF44" s="275"/>
      <c r="FTG44" s="275"/>
      <c r="FTH44" s="275"/>
      <c r="FTI44" s="275"/>
      <c r="FTJ44" s="275"/>
      <c r="FTK44" s="275"/>
      <c r="FTL44" s="275"/>
      <c r="FTM44" s="275"/>
      <c r="FTN44" s="275"/>
      <c r="FTO44" s="275"/>
      <c r="FTP44" s="275"/>
      <c r="FTQ44" s="275"/>
      <c r="FTR44" s="275"/>
      <c r="FTS44" s="275"/>
      <c r="FTT44" s="275"/>
      <c r="FTU44" s="275"/>
      <c r="FTV44" s="275"/>
      <c r="FTW44" s="275"/>
      <c r="FTX44" s="275"/>
      <c r="FTY44" s="275"/>
      <c r="FTZ44" s="275"/>
      <c r="FUA44" s="275"/>
      <c r="FUB44" s="275"/>
      <c r="FUC44" s="275"/>
      <c r="FUD44" s="275"/>
      <c r="FUE44" s="275"/>
      <c r="FUF44" s="275"/>
      <c r="FUG44" s="275"/>
      <c r="FUH44" s="275"/>
      <c r="FUI44" s="275"/>
      <c r="FUJ44" s="275"/>
      <c r="FUK44" s="275"/>
      <c r="FUL44" s="275"/>
      <c r="FUM44" s="275"/>
      <c r="FUN44" s="275"/>
      <c r="FUO44" s="275"/>
      <c r="FUP44" s="275"/>
      <c r="FUQ44" s="275"/>
      <c r="FUR44" s="275"/>
      <c r="FUS44" s="275"/>
      <c r="FUT44" s="275"/>
      <c r="FUU44" s="275"/>
      <c r="FUV44" s="275"/>
      <c r="FUW44" s="275"/>
      <c r="FUX44" s="275"/>
      <c r="FUY44" s="275"/>
      <c r="FUZ44" s="275"/>
      <c r="FVA44" s="275"/>
      <c r="FVB44" s="275"/>
      <c r="FVC44" s="275"/>
      <c r="FVD44" s="275"/>
      <c r="FVE44" s="275"/>
      <c r="FVF44" s="275"/>
      <c r="FVG44" s="275"/>
      <c r="FVH44" s="275"/>
      <c r="FVI44" s="275"/>
      <c r="FVJ44" s="275"/>
      <c r="FVK44" s="275"/>
      <c r="FVL44" s="275"/>
      <c r="FVM44" s="275"/>
      <c r="FVN44" s="275"/>
      <c r="FVO44" s="275"/>
      <c r="FVP44" s="275"/>
      <c r="FVQ44" s="275"/>
      <c r="FVR44" s="275"/>
      <c r="FVS44" s="275"/>
      <c r="FVT44" s="275"/>
      <c r="FVU44" s="275"/>
      <c r="FVV44" s="275"/>
      <c r="FVW44" s="275"/>
      <c r="FVX44" s="275"/>
      <c r="FVY44" s="275"/>
      <c r="FVZ44" s="275"/>
      <c r="FWA44" s="275"/>
      <c r="FWB44" s="275"/>
      <c r="FWC44" s="275"/>
      <c r="FWD44" s="275"/>
      <c r="FWE44" s="275"/>
      <c r="FWF44" s="275"/>
      <c r="FWG44" s="275"/>
      <c r="FWH44" s="275"/>
      <c r="FWI44" s="275"/>
      <c r="FWJ44" s="275"/>
      <c r="FWK44" s="275"/>
      <c r="FWL44" s="275"/>
      <c r="FWM44" s="275"/>
      <c r="FWN44" s="275"/>
      <c r="FWO44" s="275"/>
      <c r="FWP44" s="275"/>
      <c r="FWQ44" s="275"/>
      <c r="FWR44" s="275"/>
      <c r="FWS44" s="275"/>
      <c r="FWT44" s="275"/>
      <c r="FWU44" s="275"/>
      <c r="FWV44" s="275"/>
      <c r="FWW44" s="275"/>
      <c r="FWX44" s="275"/>
      <c r="FWY44" s="275"/>
      <c r="FWZ44" s="275"/>
      <c r="FXA44" s="275"/>
      <c r="FXB44" s="275"/>
      <c r="FXC44" s="275"/>
      <c r="FXD44" s="275"/>
      <c r="FXE44" s="275"/>
      <c r="FXF44" s="275"/>
      <c r="FXG44" s="275"/>
      <c r="FXH44" s="275"/>
      <c r="FXI44" s="275"/>
      <c r="FXJ44" s="275"/>
      <c r="FXK44" s="275"/>
      <c r="FXL44" s="275"/>
      <c r="FXM44" s="275"/>
      <c r="FXN44" s="275"/>
      <c r="FXO44" s="275"/>
      <c r="FXP44" s="275"/>
      <c r="FXQ44" s="275"/>
      <c r="FXR44" s="275"/>
      <c r="FXS44" s="275"/>
      <c r="FXT44" s="275"/>
      <c r="FXU44" s="275"/>
      <c r="FXV44" s="275"/>
      <c r="FXW44" s="275"/>
      <c r="FXX44" s="275"/>
      <c r="FXY44" s="275"/>
      <c r="FXZ44" s="275"/>
      <c r="FYA44" s="275"/>
      <c r="FYB44" s="275"/>
      <c r="FYC44" s="275"/>
      <c r="FYD44" s="275"/>
      <c r="FYE44" s="275"/>
      <c r="FYF44" s="275"/>
      <c r="FYG44" s="275"/>
      <c r="FYH44" s="275"/>
      <c r="FYI44" s="275"/>
      <c r="FYJ44" s="275"/>
      <c r="FYK44" s="275"/>
      <c r="FYL44" s="275"/>
      <c r="FYM44" s="275"/>
      <c r="FYN44" s="275"/>
      <c r="FYO44" s="275"/>
      <c r="FYP44" s="275"/>
      <c r="FYQ44" s="275"/>
      <c r="FYR44" s="275"/>
      <c r="FYS44" s="275"/>
      <c r="FYT44" s="275"/>
      <c r="FYU44" s="275"/>
      <c r="FYV44" s="275"/>
      <c r="FYW44" s="275"/>
      <c r="FYX44" s="275"/>
      <c r="FYY44" s="275"/>
      <c r="FYZ44" s="275"/>
      <c r="FZA44" s="275"/>
      <c r="FZB44" s="275"/>
      <c r="FZC44" s="275"/>
      <c r="FZD44" s="275"/>
      <c r="FZE44" s="275"/>
      <c r="FZF44" s="275"/>
      <c r="FZG44" s="275"/>
      <c r="FZH44" s="275"/>
      <c r="FZI44" s="275"/>
      <c r="FZJ44" s="275"/>
      <c r="FZK44" s="275"/>
      <c r="FZL44" s="275"/>
      <c r="FZM44" s="275"/>
      <c r="FZN44" s="275"/>
      <c r="FZO44" s="275"/>
      <c r="FZP44" s="275"/>
      <c r="FZQ44" s="275"/>
      <c r="FZR44" s="275"/>
      <c r="FZS44" s="275"/>
      <c r="FZT44" s="275"/>
      <c r="FZU44" s="275"/>
      <c r="FZV44" s="275"/>
      <c r="FZW44" s="275"/>
      <c r="FZX44" s="275"/>
      <c r="FZY44" s="275"/>
      <c r="FZZ44" s="275"/>
      <c r="GAA44" s="275"/>
      <c r="GAB44" s="275"/>
      <c r="GAC44" s="275"/>
      <c r="GAD44" s="275"/>
      <c r="GAE44" s="275"/>
      <c r="GAF44" s="275"/>
      <c r="GAG44" s="275"/>
      <c r="GAH44" s="275"/>
      <c r="GAI44" s="275"/>
      <c r="GAJ44" s="275"/>
      <c r="GAK44" s="275"/>
      <c r="GAL44" s="275"/>
      <c r="GAM44" s="275"/>
      <c r="GAN44" s="275"/>
      <c r="GAO44" s="275"/>
      <c r="GAP44" s="275"/>
      <c r="GAQ44" s="275"/>
      <c r="GAR44" s="275"/>
      <c r="GAS44" s="275"/>
      <c r="GAT44" s="275"/>
      <c r="GAU44" s="275"/>
      <c r="GAV44" s="275"/>
      <c r="GAW44" s="275"/>
      <c r="GAX44" s="275"/>
      <c r="GAY44" s="275"/>
      <c r="GAZ44" s="275"/>
      <c r="GBA44" s="275"/>
      <c r="GBB44" s="275"/>
      <c r="GBC44" s="275"/>
      <c r="GBD44" s="275"/>
      <c r="GBE44" s="275"/>
      <c r="GBF44" s="275"/>
      <c r="GBG44" s="275"/>
      <c r="GBH44" s="275"/>
      <c r="GBI44" s="275"/>
      <c r="GBJ44" s="275"/>
      <c r="GBK44" s="275"/>
      <c r="GBL44" s="275"/>
      <c r="GBM44" s="275"/>
      <c r="GBN44" s="275"/>
      <c r="GBO44" s="275"/>
      <c r="GBP44" s="275"/>
      <c r="GBQ44" s="275"/>
      <c r="GBR44" s="275"/>
      <c r="GBS44" s="275"/>
      <c r="GBT44" s="275"/>
      <c r="GBU44" s="275"/>
      <c r="GBV44" s="275"/>
      <c r="GBW44" s="275"/>
      <c r="GBX44" s="275"/>
      <c r="GBY44" s="275"/>
      <c r="GBZ44" s="275"/>
      <c r="GCA44" s="275"/>
      <c r="GCB44" s="275"/>
      <c r="GCC44" s="275"/>
      <c r="GCD44" s="275"/>
      <c r="GCE44" s="275"/>
      <c r="GCF44" s="275"/>
      <c r="GCG44" s="275"/>
      <c r="GCH44" s="275"/>
      <c r="GCI44" s="275"/>
      <c r="GCJ44" s="275"/>
      <c r="GCK44" s="275"/>
      <c r="GCL44" s="275"/>
      <c r="GCM44" s="275"/>
      <c r="GCN44" s="275"/>
      <c r="GCO44" s="275"/>
      <c r="GCP44" s="275"/>
      <c r="GCQ44" s="275"/>
      <c r="GCR44" s="275"/>
      <c r="GCS44" s="275"/>
      <c r="GCT44" s="275"/>
      <c r="GCU44" s="275"/>
      <c r="GCV44" s="275"/>
      <c r="GCW44" s="275"/>
      <c r="GCX44" s="275"/>
      <c r="GCY44" s="275"/>
      <c r="GCZ44" s="275"/>
      <c r="GDA44" s="275"/>
      <c r="GDB44" s="275"/>
      <c r="GDC44" s="275"/>
      <c r="GDD44" s="275"/>
      <c r="GDE44" s="275"/>
      <c r="GDF44" s="275"/>
      <c r="GDG44" s="275"/>
      <c r="GDH44" s="275"/>
      <c r="GDI44" s="275"/>
      <c r="GDJ44" s="275"/>
      <c r="GDK44" s="275"/>
      <c r="GDL44" s="275"/>
      <c r="GDM44" s="275"/>
      <c r="GDN44" s="275"/>
      <c r="GDO44" s="275"/>
      <c r="GDP44" s="275"/>
      <c r="GDQ44" s="275"/>
      <c r="GDR44" s="275"/>
      <c r="GDS44" s="275"/>
      <c r="GDT44" s="275"/>
      <c r="GDU44" s="275"/>
      <c r="GDV44" s="275"/>
      <c r="GDW44" s="275"/>
      <c r="GDX44" s="275"/>
      <c r="GDY44" s="275"/>
      <c r="GDZ44" s="275"/>
      <c r="GEA44" s="275"/>
      <c r="GEB44" s="275"/>
      <c r="GEC44" s="275"/>
      <c r="GED44" s="275"/>
      <c r="GEE44" s="275"/>
      <c r="GEF44" s="275"/>
      <c r="GEG44" s="275"/>
      <c r="GEH44" s="275"/>
      <c r="GEI44" s="275"/>
      <c r="GEJ44" s="275"/>
      <c r="GEK44" s="275"/>
      <c r="GEL44" s="275"/>
      <c r="GEM44" s="275"/>
      <c r="GEN44" s="275"/>
      <c r="GEO44" s="275"/>
      <c r="GEP44" s="275"/>
      <c r="GEQ44" s="275"/>
      <c r="GER44" s="275"/>
      <c r="GES44" s="275"/>
      <c r="GET44" s="275"/>
      <c r="GEU44" s="275"/>
      <c r="GEV44" s="275"/>
      <c r="GEW44" s="275"/>
      <c r="GEX44" s="275"/>
      <c r="GEY44" s="275"/>
      <c r="GEZ44" s="275"/>
      <c r="GFA44" s="275"/>
      <c r="GFB44" s="275"/>
      <c r="GFC44" s="275"/>
      <c r="GFD44" s="275"/>
      <c r="GFE44" s="275"/>
      <c r="GFF44" s="275"/>
      <c r="GFG44" s="275"/>
      <c r="GFH44" s="275"/>
      <c r="GFI44" s="275"/>
      <c r="GFJ44" s="275"/>
      <c r="GFK44" s="275"/>
      <c r="GFL44" s="275"/>
      <c r="GFM44" s="275"/>
      <c r="GFN44" s="275"/>
      <c r="GFO44" s="275"/>
      <c r="GFP44" s="275"/>
      <c r="GFQ44" s="275"/>
      <c r="GFR44" s="275"/>
      <c r="GFS44" s="275"/>
      <c r="GFT44" s="275"/>
      <c r="GFU44" s="275"/>
      <c r="GFV44" s="275"/>
      <c r="GFW44" s="275"/>
      <c r="GFX44" s="275"/>
      <c r="GFY44" s="275"/>
      <c r="GFZ44" s="275"/>
      <c r="GGA44" s="275"/>
      <c r="GGB44" s="275"/>
      <c r="GGC44" s="275"/>
      <c r="GGD44" s="275"/>
      <c r="GGE44" s="275"/>
      <c r="GGF44" s="275"/>
      <c r="GGG44" s="275"/>
      <c r="GGH44" s="275"/>
      <c r="GGI44" s="275"/>
      <c r="GGJ44" s="275"/>
      <c r="GGK44" s="275"/>
      <c r="GGL44" s="275"/>
      <c r="GGM44" s="275"/>
      <c r="GGN44" s="275"/>
      <c r="GGO44" s="275"/>
      <c r="GGP44" s="275"/>
      <c r="GGQ44" s="275"/>
      <c r="GGR44" s="275"/>
      <c r="GGS44" s="275"/>
      <c r="GGT44" s="275"/>
      <c r="GGU44" s="275"/>
      <c r="GGV44" s="275"/>
      <c r="GGW44" s="275"/>
      <c r="GGX44" s="275"/>
      <c r="GGY44" s="275"/>
      <c r="GGZ44" s="275"/>
      <c r="GHA44" s="275"/>
      <c r="GHB44" s="275"/>
      <c r="GHC44" s="275"/>
      <c r="GHD44" s="275"/>
      <c r="GHE44" s="275"/>
      <c r="GHF44" s="275"/>
      <c r="GHG44" s="275"/>
      <c r="GHH44" s="275"/>
      <c r="GHI44" s="275"/>
      <c r="GHJ44" s="275"/>
      <c r="GHK44" s="275"/>
      <c r="GHL44" s="275"/>
      <c r="GHM44" s="275"/>
      <c r="GHN44" s="275"/>
      <c r="GHO44" s="275"/>
      <c r="GHP44" s="275"/>
      <c r="GHQ44" s="275"/>
      <c r="GHR44" s="275"/>
      <c r="GHS44" s="275"/>
      <c r="GHT44" s="275"/>
      <c r="GHU44" s="275"/>
      <c r="GHV44" s="275"/>
      <c r="GHW44" s="275"/>
      <c r="GHX44" s="275"/>
      <c r="GHY44" s="275"/>
      <c r="GHZ44" s="275"/>
      <c r="GIA44" s="275"/>
      <c r="GIB44" s="275"/>
      <c r="GIC44" s="275"/>
      <c r="GID44" s="275"/>
      <c r="GIE44" s="275"/>
      <c r="GIF44" s="275"/>
      <c r="GIG44" s="275"/>
      <c r="GIH44" s="275"/>
      <c r="GII44" s="275"/>
      <c r="GIJ44" s="275"/>
      <c r="GIK44" s="275"/>
      <c r="GIL44" s="275"/>
      <c r="GIM44" s="275"/>
      <c r="GIN44" s="275"/>
      <c r="GIO44" s="275"/>
      <c r="GIP44" s="275"/>
      <c r="GIQ44" s="275"/>
      <c r="GIR44" s="275"/>
      <c r="GIS44" s="275"/>
      <c r="GIT44" s="275"/>
      <c r="GIU44" s="275"/>
      <c r="GIV44" s="275"/>
      <c r="GIW44" s="275"/>
      <c r="GIX44" s="275"/>
      <c r="GIY44" s="275"/>
      <c r="GIZ44" s="275"/>
      <c r="GJA44" s="275"/>
      <c r="GJB44" s="275"/>
      <c r="GJC44" s="275"/>
      <c r="GJD44" s="275"/>
      <c r="GJE44" s="275"/>
      <c r="GJF44" s="275"/>
      <c r="GJG44" s="275"/>
      <c r="GJH44" s="275"/>
      <c r="GJI44" s="275"/>
      <c r="GJJ44" s="275"/>
      <c r="GJK44" s="275"/>
      <c r="GJL44" s="275"/>
      <c r="GJM44" s="275"/>
      <c r="GJN44" s="275"/>
      <c r="GJO44" s="275"/>
      <c r="GJP44" s="275"/>
      <c r="GJQ44" s="275"/>
      <c r="GJR44" s="275"/>
      <c r="GJS44" s="275"/>
      <c r="GJT44" s="275"/>
      <c r="GJU44" s="275"/>
      <c r="GJV44" s="275"/>
      <c r="GJW44" s="275"/>
      <c r="GJX44" s="275"/>
      <c r="GJY44" s="275"/>
      <c r="GJZ44" s="275"/>
      <c r="GKA44" s="275"/>
      <c r="GKB44" s="275"/>
      <c r="GKC44" s="275"/>
      <c r="GKD44" s="275"/>
      <c r="GKE44" s="275"/>
      <c r="GKF44" s="275"/>
      <c r="GKG44" s="275"/>
      <c r="GKH44" s="275"/>
      <c r="GKI44" s="275"/>
      <c r="GKJ44" s="275"/>
      <c r="GKK44" s="275"/>
      <c r="GKL44" s="275"/>
      <c r="GKM44" s="275"/>
      <c r="GKN44" s="275"/>
      <c r="GKO44" s="275"/>
      <c r="GKP44" s="275"/>
      <c r="GKQ44" s="275"/>
      <c r="GKR44" s="275"/>
      <c r="GKS44" s="275"/>
      <c r="GKT44" s="275"/>
      <c r="GKU44" s="275"/>
      <c r="GKV44" s="275"/>
      <c r="GKW44" s="275"/>
      <c r="GKX44" s="275"/>
      <c r="GKY44" s="275"/>
      <c r="GKZ44" s="275"/>
      <c r="GLA44" s="275"/>
      <c r="GLB44" s="275"/>
      <c r="GLC44" s="275"/>
      <c r="GLD44" s="275"/>
      <c r="GLE44" s="275"/>
      <c r="GLF44" s="275"/>
      <c r="GLG44" s="275"/>
      <c r="GLH44" s="275"/>
      <c r="GLI44" s="275"/>
      <c r="GLJ44" s="275"/>
      <c r="GLK44" s="275"/>
      <c r="GLL44" s="275"/>
      <c r="GLM44" s="275"/>
      <c r="GLN44" s="275"/>
      <c r="GLO44" s="275"/>
      <c r="GLP44" s="275"/>
      <c r="GLQ44" s="275"/>
      <c r="GLR44" s="275"/>
      <c r="GLS44" s="275"/>
      <c r="GLT44" s="275"/>
      <c r="GLU44" s="275"/>
      <c r="GLV44" s="275"/>
      <c r="GLW44" s="275"/>
      <c r="GLX44" s="275"/>
      <c r="GLY44" s="275"/>
      <c r="GLZ44" s="275"/>
      <c r="GMA44" s="275"/>
      <c r="GMB44" s="275"/>
      <c r="GMC44" s="275"/>
      <c r="GMD44" s="275"/>
      <c r="GME44" s="275"/>
      <c r="GMF44" s="275"/>
      <c r="GMG44" s="275"/>
      <c r="GMH44" s="275"/>
      <c r="GMI44" s="275"/>
      <c r="GMJ44" s="275"/>
      <c r="GMK44" s="275"/>
      <c r="GML44" s="275"/>
      <c r="GMM44" s="275"/>
      <c r="GMN44" s="275"/>
      <c r="GMO44" s="275"/>
      <c r="GMP44" s="275"/>
      <c r="GMQ44" s="275"/>
      <c r="GMR44" s="275"/>
      <c r="GMS44" s="275"/>
      <c r="GMT44" s="275"/>
      <c r="GMU44" s="275"/>
      <c r="GMV44" s="275"/>
      <c r="GMW44" s="275"/>
      <c r="GMX44" s="275"/>
      <c r="GMY44" s="275"/>
      <c r="GMZ44" s="275"/>
      <c r="GNA44" s="275"/>
      <c r="GNB44" s="275"/>
      <c r="GNC44" s="275"/>
      <c r="GND44" s="275"/>
      <c r="GNE44" s="275"/>
      <c r="GNF44" s="275"/>
      <c r="GNG44" s="275"/>
      <c r="GNH44" s="275"/>
      <c r="GNI44" s="275"/>
      <c r="GNJ44" s="275"/>
      <c r="GNK44" s="275"/>
      <c r="GNL44" s="275"/>
      <c r="GNM44" s="275"/>
      <c r="GNN44" s="275"/>
      <c r="GNO44" s="275"/>
      <c r="GNP44" s="275"/>
      <c r="GNQ44" s="275"/>
      <c r="GNR44" s="275"/>
      <c r="GNS44" s="275"/>
      <c r="GNT44" s="275"/>
      <c r="GNU44" s="275"/>
      <c r="GNV44" s="275"/>
      <c r="GNW44" s="275"/>
      <c r="GNX44" s="275"/>
      <c r="GNY44" s="275"/>
      <c r="GNZ44" s="275"/>
      <c r="GOA44" s="275"/>
      <c r="GOB44" s="275"/>
      <c r="GOC44" s="275"/>
      <c r="GOD44" s="275"/>
      <c r="GOE44" s="275"/>
      <c r="GOF44" s="275"/>
      <c r="GOG44" s="275"/>
      <c r="GOH44" s="275"/>
      <c r="GOI44" s="275"/>
      <c r="GOJ44" s="275"/>
      <c r="GOK44" s="275"/>
      <c r="GOL44" s="275"/>
      <c r="GOM44" s="275"/>
      <c r="GON44" s="275"/>
      <c r="GOO44" s="275"/>
      <c r="GOP44" s="275"/>
      <c r="GOQ44" s="275"/>
      <c r="GOR44" s="275"/>
      <c r="GOS44" s="275"/>
      <c r="GOT44" s="275"/>
      <c r="GOU44" s="275"/>
      <c r="GOV44" s="275"/>
      <c r="GOW44" s="275"/>
      <c r="GOX44" s="275"/>
      <c r="GOY44" s="275"/>
      <c r="GOZ44" s="275"/>
      <c r="GPA44" s="275"/>
      <c r="GPB44" s="275"/>
      <c r="GPC44" s="275"/>
      <c r="GPD44" s="275"/>
      <c r="GPE44" s="275"/>
      <c r="GPF44" s="275"/>
      <c r="GPG44" s="275"/>
      <c r="GPH44" s="275"/>
      <c r="GPI44" s="275"/>
      <c r="GPJ44" s="275"/>
      <c r="GPK44" s="275"/>
      <c r="GPL44" s="275"/>
      <c r="GPM44" s="275"/>
      <c r="GPN44" s="275"/>
      <c r="GPO44" s="275"/>
      <c r="GPP44" s="275"/>
      <c r="GPQ44" s="275"/>
      <c r="GPR44" s="275"/>
      <c r="GPS44" s="275"/>
      <c r="GPT44" s="275"/>
      <c r="GPU44" s="275"/>
      <c r="GPV44" s="275"/>
      <c r="GPW44" s="275"/>
      <c r="GPX44" s="275"/>
      <c r="GPY44" s="275"/>
      <c r="GPZ44" s="275"/>
      <c r="GQA44" s="275"/>
      <c r="GQB44" s="275"/>
      <c r="GQC44" s="275"/>
      <c r="GQD44" s="275"/>
      <c r="GQE44" s="275"/>
      <c r="GQF44" s="275"/>
      <c r="GQG44" s="275"/>
      <c r="GQH44" s="275"/>
      <c r="GQI44" s="275"/>
      <c r="GQJ44" s="275"/>
      <c r="GQK44" s="275"/>
      <c r="GQL44" s="275"/>
      <c r="GQM44" s="275"/>
      <c r="GQN44" s="275"/>
      <c r="GQO44" s="275"/>
      <c r="GQP44" s="275"/>
      <c r="GQQ44" s="275"/>
      <c r="GQR44" s="275"/>
      <c r="GQS44" s="275"/>
      <c r="GQT44" s="275"/>
      <c r="GQU44" s="275"/>
      <c r="GQV44" s="275"/>
      <c r="GQW44" s="275"/>
      <c r="GQX44" s="275"/>
      <c r="GQY44" s="275"/>
      <c r="GQZ44" s="275"/>
      <c r="GRA44" s="275"/>
      <c r="GRB44" s="275"/>
      <c r="GRC44" s="275"/>
      <c r="GRD44" s="275"/>
      <c r="GRE44" s="275"/>
      <c r="GRF44" s="275"/>
      <c r="GRG44" s="275"/>
      <c r="GRH44" s="275"/>
      <c r="GRI44" s="275"/>
      <c r="GRJ44" s="275"/>
      <c r="GRK44" s="275"/>
      <c r="GRL44" s="275"/>
      <c r="GRM44" s="275"/>
      <c r="GRN44" s="275"/>
      <c r="GRO44" s="275"/>
      <c r="GRP44" s="275"/>
      <c r="GRQ44" s="275"/>
      <c r="GRR44" s="275"/>
      <c r="GRS44" s="275"/>
      <c r="GRT44" s="275"/>
      <c r="GRU44" s="275"/>
      <c r="GRV44" s="275"/>
      <c r="GRW44" s="275"/>
      <c r="GRX44" s="275"/>
      <c r="GRY44" s="275"/>
      <c r="GRZ44" s="275"/>
      <c r="GSA44" s="275"/>
      <c r="GSB44" s="275"/>
      <c r="GSC44" s="275"/>
      <c r="GSD44" s="275"/>
      <c r="GSE44" s="275"/>
      <c r="GSF44" s="275"/>
      <c r="GSG44" s="275"/>
      <c r="GSH44" s="275"/>
      <c r="GSI44" s="275"/>
      <c r="GSJ44" s="275"/>
      <c r="GSK44" s="275"/>
      <c r="GSL44" s="275"/>
      <c r="GSM44" s="275"/>
      <c r="GSN44" s="275"/>
      <c r="GSO44" s="275"/>
      <c r="GSP44" s="275"/>
      <c r="GSQ44" s="275"/>
      <c r="GSR44" s="275"/>
      <c r="GSS44" s="275"/>
      <c r="GST44" s="275"/>
      <c r="GSU44" s="275"/>
      <c r="GSV44" s="275"/>
      <c r="GSW44" s="275"/>
      <c r="GSX44" s="275"/>
      <c r="GSY44" s="275"/>
      <c r="GSZ44" s="275"/>
      <c r="GTA44" s="275"/>
      <c r="GTB44" s="275"/>
      <c r="GTC44" s="275"/>
      <c r="GTD44" s="275"/>
      <c r="GTE44" s="275"/>
      <c r="GTF44" s="275"/>
      <c r="GTG44" s="275"/>
      <c r="GTH44" s="275"/>
      <c r="GTI44" s="275"/>
      <c r="GTJ44" s="275"/>
      <c r="GTK44" s="275"/>
      <c r="GTL44" s="275"/>
      <c r="GTM44" s="275"/>
      <c r="GTN44" s="275"/>
      <c r="GTO44" s="275"/>
      <c r="GTP44" s="275"/>
      <c r="GTQ44" s="275"/>
      <c r="GTR44" s="275"/>
      <c r="GTS44" s="275"/>
      <c r="GTT44" s="275"/>
      <c r="GTU44" s="275"/>
      <c r="GTV44" s="275"/>
      <c r="GTW44" s="275"/>
      <c r="GTX44" s="275"/>
      <c r="GTY44" s="275"/>
      <c r="GTZ44" s="275"/>
      <c r="GUA44" s="275"/>
      <c r="GUB44" s="275"/>
      <c r="GUC44" s="275"/>
      <c r="GUD44" s="275"/>
      <c r="GUE44" s="275"/>
      <c r="GUF44" s="275"/>
      <c r="GUG44" s="275"/>
      <c r="GUH44" s="275"/>
      <c r="GUI44" s="275"/>
      <c r="GUJ44" s="275"/>
      <c r="GUK44" s="275"/>
      <c r="GUL44" s="275"/>
      <c r="GUM44" s="275"/>
      <c r="GUN44" s="275"/>
      <c r="GUO44" s="275"/>
      <c r="GUP44" s="275"/>
      <c r="GUQ44" s="275"/>
      <c r="GUR44" s="275"/>
      <c r="GUS44" s="275"/>
      <c r="GUT44" s="275"/>
      <c r="GUU44" s="275"/>
      <c r="GUV44" s="275"/>
      <c r="GUW44" s="275"/>
      <c r="GUX44" s="275"/>
      <c r="GUY44" s="275"/>
      <c r="GUZ44" s="275"/>
      <c r="GVA44" s="275"/>
      <c r="GVB44" s="275"/>
      <c r="GVC44" s="275"/>
      <c r="GVD44" s="275"/>
      <c r="GVE44" s="275"/>
      <c r="GVF44" s="275"/>
      <c r="GVG44" s="275"/>
      <c r="GVH44" s="275"/>
      <c r="GVI44" s="275"/>
      <c r="GVJ44" s="275"/>
      <c r="GVK44" s="275"/>
      <c r="GVL44" s="275"/>
      <c r="GVM44" s="275"/>
      <c r="GVN44" s="275"/>
      <c r="GVO44" s="275"/>
      <c r="GVP44" s="275"/>
      <c r="GVQ44" s="275"/>
      <c r="GVR44" s="275"/>
      <c r="GVS44" s="275"/>
      <c r="GVT44" s="275"/>
      <c r="GVU44" s="275"/>
      <c r="GVV44" s="275"/>
      <c r="GVW44" s="275"/>
      <c r="GVX44" s="275"/>
      <c r="GVY44" s="275"/>
      <c r="GVZ44" s="275"/>
      <c r="GWA44" s="275"/>
      <c r="GWB44" s="275"/>
      <c r="GWC44" s="275"/>
      <c r="GWD44" s="275"/>
      <c r="GWE44" s="275"/>
      <c r="GWF44" s="275"/>
      <c r="GWG44" s="275"/>
      <c r="GWH44" s="275"/>
      <c r="GWI44" s="275"/>
      <c r="GWJ44" s="275"/>
      <c r="GWK44" s="275"/>
      <c r="GWL44" s="275"/>
      <c r="GWM44" s="275"/>
      <c r="GWN44" s="275"/>
      <c r="GWO44" s="275"/>
      <c r="GWP44" s="275"/>
      <c r="GWQ44" s="275"/>
      <c r="GWR44" s="275"/>
      <c r="GWS44" s="275"/>
      <c r="GWT44" s="275"/>
      <c r="GWU44" s="275"/>
      <c r="GWV44" s="275"/>
      <c r="GWW44" s="275"/>
      <c r="GWX44" s="275"/>
      <c r="GWY44" s="275"/>
      <c r="GWZ44" s="275"/>
      <c r="GXA44" s="275"/>
      <c r="GXB44" s="275"/>
      <c r="GXC44" s="275"/>
      <c r="GXD44" s="275"/>
      <c r="GXE44" s="275"/>
      <c r="GXF44" s="275"/>
      <c r="GXG44" s="275"/>
      <c r="GXH44" s="275"/>
      <c r="GXI44" s="275"/>
      <c r="GXJ44" s="275"/>
      <c r="GXK44" s="275"/>
      <c r="GXL44" s="275"/>
      <c r="GXM44" s="275"/>
      <c r="GXN44" s="275"/>
      <c r="GXO44" s="275"/>
      <c r="GXP44" s="275"/>
      <c r="GXQ44" s="275"/>
      <c r="GXR44" s="275"/>
      <c r="GXS44" s="275"/>
      <c r="GXT44" s="275"/>
      <c r="GXU44" s="275"/>
      <c r="GXV44" s="275"/>
      <c r="GXW44" s="275"/>
      <c r="GXX44" s="275"/>
      <c r="GXY44" s="275"/>
      <c r="GXZ44" s="275"/>
      <c r="GYA44" s="275"/>
      <c r="GYB44" s="275"/>
      <c r="GYC44" s="275"/>
      <c r="GYD44" s="275"/>
      <c r="GYE44" s="275"/>
      <c r="GYF44" s="275"/>
      <c r="GYG44" s="275"/>
      <c r="GYH44" s="275"/>
      <c r="GYI44" s="275"/>
      <c r="GYJ44" s="275"/>
      <c r="GYK44" s="275"/>
      <c r="GYL44" s="275"/>
      <c r="GYM44" s="275"/>
      <c r="GYN44" s="275"/>
      <c r="GYO44" s="275"/>
      <c r="GYP44" s="275"/>
      <c r="GYQ44" s="275"/>
      <c r="GYR44" s="275"/>
      <c r="GYS44" s="275"/>
      <c r="GYT44" s="275"/>
      <c r="GYU44" s="275"/>
      <c r="GYV44" s="275"/>
      <c r="GYW44" s="275"/>
      <c r="GYX44" s="275"/>
      <c r="GYY44" s="275"/>
      <c r="GYZ44" s="275"/>
      <c r="GZA44" s="275"/>
      <c r="GZB44" s="275"/>
      <c r="GZC44" s="275"/>
      <c r="GZD44" s="275"/>
      <c r="GZE44" s="275"/>
      <c r="GZF44" s="275"/>
      <c r="GZG44" s="275"/>
      <c r="GZH44" s="275"/>
      <c r="GZI44" s="275"/>
      <c r="GZJ44" s="275"/>
      <c r="GZK44" s="275"/>
      <c r="GZL44" s="275"/>
      <c r="GZM44" s="275"/>
      <c r="GZN44" s="275"/>
      <c r="GZO44" s="275"/>
      <c r="GZP44" s="275"/>
      <c r="GZQ44" s="275"/>
      <c r="GZR44" s="275"/>
      <c r="GZS44" s="275"/>
      <c r="GZT44" s="275"/>
      <c r="GZU44" s="275"/>
      <c r="GZV44" s="275"/>
      <c r="GZW44" s="275"/>
      <c r="GZX44" s="275"/>
      <c r="GZY44" s="275"/>
      <c r="GZZ44" s="275"/>
      <c r="HAA44" s="275"/>
      <c r="HAB44" s="275"/>
      <c r="HAC44" s="275"/>
      <c r="HAD44" s="275"/>
      <c r="HAE44" s="275"/>
      <c r="HAF44" s="275"/>
      <c r="HAG44" s="275"/>
      <c r="HAH44" s="275"/>
      <c r="HAI44" s="275"/>
      <c r="HAJ44" s="275"/>
      <c r="HAK44" s="275"/>
      <c r="HAL44" s="275"/>
      <c r="HAM44" s="275"/>
      <c r="HAN44" s="275"/>
      <c r="HAO44" s="275"/>
      <c r="HAP44" s="275"/>
      <c r="HAQ44" s="275"/>
      <c r="HAR44" s="275"/>
      <c r="HAS44" s="275"/>
      <c r="HAT44" s="275"/>
      <c r="HAU44" s="275"/>
      <c r="HAV44" s="275"/>
      <c r="HAW44" s="275"/>
      <c r="HAX44" s="275"/>
      <c r="HAY44" s="275"/>
      <c r="HAZ44" s="275"/>
      <c r="HBA44" s="275"/>
      <c r="HBB44" s="275"/>
      <c r="HBC44" s="275"/>
      <c r="HBD44" s="275"/>
      <c r="HBE44" s="275"/>
      <c r="HBF44" s="275"/>
      <c r="HBG44" s="275"/>
      <c r="HBH44" s="275"/>
      <c r="HBI44" s="275"/>
      <c r="HBJ44" s="275"/>
      <c r="HBK44" s="275"/>
      <c r="HBL44" s="275"/>
      <c r="HBM44" s="275"/>
      <c r="HBN44" s="275"/>
      <c r="HBO44" s="275"/>
      <c r="HBP44" s="275"/>
      <c r="HBQ44" s="275"/>
      <c r="HBR44" s="275"/>
      <c r="HBS44" s="275"/>
      <c r="HBT44" s="275"/>
      <c r="HBU44" s="275"/>
      <c r="HBV44" s="275"/>
      <c r="HBW44" s="275"/>
      <c r="HBX44" s="275"/>
      <c r="HBY44" s="275"/>
      <c r="HBZ44" s="275"/>
      <c r="HCA44" s="275"/>
      <c r="HCB44" s="275"/>
      <c r="HCC44" s="275"/>
      <c r="HCD44" s="275"/>
      <c r="HCE44" s="275"/>
      <c r="HCF44" s="275"/>
      <c r="HCG44" s="275"/>
      <c r="HCH44" s="275"/>
      <c r="HCI44" s="275"/>
      <c r="HCJ44" s="275"/>
      <c r="HCK44" s="275"/>
      <c r="HCL44" s="275"/>
      <c r="HCM44" s="275"/>
      <c r="HCN44" s="275"/>
      <c r="HCO44" s="275"/>
      <c r="HCP44" s="275"/>
      <c r="HCQ44" s="275"/>
      <c r="HCR44" s="275"/>
      <c r="HCS44" s="275"/>
      <c r="HCT44" s="275"/>
      <c r="HCU44" s="275"/>
      <c r="HCV44" s="275"/>
      <c r="HCW44" s="275"/>
      <c r="HCX44" s="275"/>
      <c r="HCY44" s="275"/>
      <c r="HCZ44" s="275"/>
      <c r="HDA44" s="275"/>
      <c r="HDB44" s="275"/>
      <c r="HDC44" s="275"/>
      <c r="HDD44" s="275"/>
      <c r="HDE44" s="275"/>
      <c r="HDF44" s="275"/>
      <c r="HDG44" s="275"/>
      <c r="HDH44" s="275"/>
      <c r="HDI44" s="275"/>
      <c r="HDJ44" s="275"/>
      <c r="HDK44" s="275"/>
      <c r="HDL44" s="275"/>
      <c r="HDM44" s="275"/>
      <c r="HDN44" s="275"/>
      <c r="HDO44" s="275"/>
      <c r="HDP44" s="275"/>
      <c r="HDQ44" s="275"/>
      <c r="HDR44" s="275"/>
      <c r="HDS44" s="275"/>
      <c r="HDT44" s="275"/>
      <c r="HDU44" s="275"/>
      <c r="HDV44" s="275"/>
      <c r="HDW44" s="275"/>
      <c r="HDX44" s="275"/>
      <c r="HDY44" s="275"/>
      <c r="HDZ44" s="275"/>
      <c r="HEA44" s="275"/>
      <c r="HEB44" s="275"/>
      <c r="HEC44" s="275"/>
      <c r="HED44" s="275"/>
      <c r="HEE44" s="275"/>
      <c r="HEF44" s="275"/>
      <c r="HEG44" s="275"/>
      <c r="HEH44" s="275"/>
      <c r="HEI44" s="275"/>
      <c r="HEJ44" s="275"/>
      <c r="HEK44" s="275"/>
      <c r="HEL44" s="275"/>
      <c r="HEM44" s="275"/>
      <c r="HEN44" s="275"/>
      <c r="HEO44" s="275"/>
      <c r="HEP44" s="275"/>
      <c r="HEQ44" s="275"/>
      <c r="HER44" s="275"/>
      <c r="HES44" s="275"/>
      <c r="HET44" s="275"/>
      <c r="HEU44" s="275"/>
      <c r="HEV44" s="275"/>
      <c r="HEW44" s="275"/>
      <c r="HEX44" s="275"/>
      <c r="HEY44" s="275"/>
      <c r="HEZ44" s="275"/>
      <c r="HFA44" s="275"/>
      <c r="HFB44" s="275"/>
      <c r="HFC44" s="275"/>
      <c r="HFD44" s="275"/>
      <c r="HFE44" s="275"/>
      <c r="HFF44" s="275"/>
      <c r="HFG44" s="275"/>
      <c r="HFH44" s="275"/>
      <c r="HFI44" s="275"/>
      <c r="HFJ44" s="275"/>
      <c r="HFK44" s="275"/>
      <c r="HFL44" s="275"/>
      <c r="HFM44" s="275"/>
      <c r="HFN44" s="275"/>
      <c r="HFO44" s="275"/>
      <c r="HFP44" s="275"/>
      <c r="HFQ44" s="275"/>
      <c r="HFR44" s="275"/>
      <c r="HFS44" s="275"/>
      <c r="HFT44" s="275"/>
      <c r="HFU44" s="275"/>
      <c r="HFV44" s="275"/>
      <c r="HFW44" s="275"/>
      <c r="HFX44" s="275"/>
      <c r="HFY44" s="275"/>
      <c r="HFZ44" s="275"/>
      <c r="HGA44" s="275"/>
      <c r="HGB44" s="275"/>
      <c r="HGC44" s="275"/>
      <c r="HGD44" s="275"/>
      <c r="HGE44" s="275"/>
      <c r="HGF44" s="275"/>
      <c r="HGG44" s="275"/>
      <c r="HGH44" s="275"/>
      <c r="HGI44" s="275"/>
      <c r="HGJ44" s="275"/>
      <c r="HGK44" s="275"/>
      <c r="HGL44" s="275"/>
      <c r="HGM44" s="275"/>
      <c r="HGN44" s="275"/>
      <c r="HGO44" s="275"/>
      <c r="HGP44" s="275"/>
      <c r="HGQ44" s="275"/>
      <c r="HGR44" s="275"/>
      <c r="HGS44" s="275"/>
      <c r="HGT44" s="275"/>
      <c r="HGU44" s="275"/>
      <c r="HGV44" s="275"/>
      <c r="HGW44" s="275"/>
      <c r="HGX44" s="275"/>
      <c r="HGY44" s="275"/>
      <c r="HGZ44" s="275"/>
      <c r="HHA44" s="275"/>
      <c r="HHB44" s="275"/>
      <c r="HHC44" s="275"/>
      <c r="HHD44" s="275"/>
      <c r="HHE44" s="275"/>
      <c r="HHF44" s="275"/>
      <c r="HHG44" s="275"/>
      <c r="HHH44" s="275"/>
      <c r="HHI44" s="275"/>
      <c r="HHJ44" s="275"/>
      <c r="HHK44" s="275"/>
      <c r="HHL44" s="275"/>
      <c r="HHM44" s="275"/>
      <c r="HHN44" s="275"/>
      <c r="HHO44" s="275"/>
      <c r="HHP44" s="275"/>
      <c r="HHQ44" s="275"/>
      <c r="HHR44" s="275"/>
      <c r="HHS44" s="275"/>
      <c r="HHT44" s="275"/>
      <c r="HHU44" s="275"/>
      <c r="HHV44" s="275"/>
      <c r="HHW44" s="275"/>
      <c r="HHX44" s="275"/>
      <c r="HHY44" s="275"/>
      <c r="HHZ44" s="275"/>
      <c r="HIA44" s="275"/>
      <c r="HIB44" s="275"/>
      <c r="HIC44" s="275"/>
      <c r="HID44" s="275"/>
      <c r="HIE44" s="275"/>
      <c r="HIF44" s="275"/>
      <c r="HIG44" s="275"/>
      <c r="HIH44" s="275"/>
      <c r="HII44" s="275"/>
      <c r="HIJ44" s="275"/>
      <c r="HIK44" s="275"/>
      <c r="HIL44" s="275"/>
      <c r="HIM44" s="275"/>
      <c r="HIN44" s="275"/>
      <c r="HIO44" s="275"/>
      <c r="HIP44" s="275"/>
      <c r="HIQ44" s="275"/>
      <c r="HIR44" s="275"/>
      <c r="HIS44" s="275"/>
      <c r="HIT44" s="275"/>
      <c r="HIU44" s="275"/>
      <c r="HIV44" s="275"/>
      <c r="HIW44" s="275"/>
      <c r="HIX44" s="275"/>
      <c r="HIY44" s="275"/>
      <c r="HIZ44" s="275"/>
      <c r="HJA44" s="275"/>
      <c r="HJB44" s="275"/>
      <c r="HJC44" s="275"/>
      <c r="HJD44" s="275"/>
      <c r="HJE44" s="275"/>
      <c r="HJF44" s="275"/>
      <c r="HJG44" s="275"/>
      <c r="HJH44" s="275"/>
      <c r="HJI44" s="275"/>
      <c r="HJJ44" s="275"/>
      <c r="HJK44" s="275"/>
      <c r="HJL44" s="275"/>
      <c r="HJM44" s="275"/>
      <c r="HJN44" s="275"/>
      <c r="HJO44" s="275"/>
      <c r="HJP44" s="275"/>
      <c r="HJQ44" s="275"/>
      <c r="HJR44" s="275"/>
      <c r="HJS44" s="275"/>
      <c r="HJT44" s="275"/>
      <c r="HJU44" s="275"/>
      <c r="HJV44" s="275"/>
      <c r="HJW44" s="275"/>
      <c r="HJX44" s="275"/>
      <c r="HJY44" s="275"/>
      <c r="HJZ44" s="275"/>
      <c r="HKA44" s="275"/>
      <c r="HKB44" s="275"/>
      <c r="HKC44" s="275"/>
      <c r="HKD44" s="275"/>
      <c r="HKE44" s="275"/>
      <c r="HKF44" s="275"/>
      <c r="HKG44" s="275"/>
      <c r="HKH44" s="275"/>
      <c r="HKI44" s="275"/>
      <c r="HKJ44" s="275"/>
      <c r="HKK44" s="275"/>
      <c r="HKL44" s="275"/>
      <c r="HKM44" s="275"/>
      <c r="HKN44" s="275"/>
      <c r="HKO44" s="275"/>
      <c r="HKP44" s="275"/>
      <c r="HKQ44" s="275"/>
      <c r="HKR44" s="275"/>
      <c r="HKS44" s="275"/>
      <c r="HKT44" s="275"/>
      <c r="HKU44" s="275"/>
      <c r="HKV44" s="275"/>
      <c r="HKW44" s="275"/>
      <c r="HKX44" s="275"/>
      <c r="HKY44" s="275"/>
      <c r="HKZ44" s="275"/>
      <c r="HLA44" s="275"/>
      <c r="HLB44" s="275"/>
      <c r="HLC44" s="275"/>
      <c r="HLD44" s="275"/>
      <c r="HLE44" s="275"/>
      <c r="HLF44" s="275"/>
      <c r="HLG44" s="275"/>
      <c r="HLH44" s="275"/>
      <c r="HLI44" s="275"/>
      <c r="HLJ44" s="275"/>
      <c r="HLK44" s="275"/>
      <c r="HLL44" s="275"/>
      <c r="HLM44" s="275"/>
      <c r="HLN44" s="275"/>
      <c r="HLO44" s="275"/>
      <c r="HLP44" s="275"/>
      <c r="HLQ44" s="275"/>
      <c r="HLR44" s="275"/>
      <c r="HLS44" s="275"/>
      <c r="HLT44" s="275"/>
      <c r="HLU44" s="275"/>
      <c r="HLV44" s="275"/>
      <c r="HLW44" s="275"/>
      <c r="HLX44" s="275"/>
      <c r="HLY44" s="275"/>
      <c r="HLZ44" s="275"/>
      <c r="HMA44" s="275"/>
      <c r="HMB44" s="275"/>
      <c r="HMC44" s="275"/>
      <c r="HMD44" s="275"/>
      <c r="HME44" s="275"/>
      <c r="HMF44" s="275"/>
      <c r="HMG44" s="275"/>
      <c r="HMH44" s="275"/>
      <c r="HMI44" s="275"/>
      <c r="HMJ44" s="275"/>
      <c r="HMK44" s="275"/>
      <c r="HML44" s="275"/>
      <c r="HMM44" s="275"/>
      <c r="HMN44" s="275"/>
      <c r="HMO44" s="275"/>
      <c r="HMP44" s="275"/>
      <c r="HMQ44" s="275"/>
      <c r="HMR44" s="275"/>
      <c r="HMS44" s="275"/>
      <c r="HMT44" s="275"/>
      <c r="HMU44" s="275"/>
      <c r="HMV44" s="275"/>
      <c r="HMW44" s="275"/>
      <c r="HMX44" s="275"/>
      <c r="HMY44" s="275"/>
      <c r="HMZ44" s="275"/>
      <c r="HNA44" s="275"/>
      <c r="HNB44" s="275"/>
      <c r="HNC44" s="275"/>
      <c r="HND44" s="275"/>
      <c r="HNE44" s="275"/>
      <c r="HNF44" s="275"/>
      <c r="HNG44" s="275"/>
      <c r="HNH44" s="275"/>
      <c r="HNI44" s="275"/>
      <c r="HNJ44" s="275"/>
      <c r="HNK44" s="275"/>
      <c r="HNL44" s="275"/>
      <c r="HNM44" s="275"/>
      <c r="HNN44" s="275"/>
      <c r="HNO44" s="275"/>
      <c r="HNP44" s="275"/>
      <c r="HNQ44" s="275"/>
      <c r="HNR44" s="275"/>
      <c r="HNS44" s="275"/>
      <c r="HNT44" s="275"/>
      <c r="HNU44" s="275"/>
      <c r="HNV44" s="275"/>
      <c r="HNW44" s="275"/>
      <c r="HNX44" s="275"/>
      <c r="HNY44" s="275"/>
      <c r="HNZ44" s="275"/>
      <c r="HOA44" s="275"/>
      <c r="HOB44" s="275"/>
      <c r="HOC44" s="275"/>
      <c r="HOD44" s="275"/>
      <c r="HOE44" s="275"/>
      <c r="HOF44" s="275"/>
      <c r="HOG44" s="275"/>
      <c r="HOH44" s="275"/>
      <c r="HOI44" s="275"/>
      <c r="HOJ44" s="275"/>
      <c r="HOK44" s="275"/>
      <c r="HOL44" s="275"/>
      <c r="HOM44" s="275"/>
      <c r="HON44" s="275"/>
      <c r="HOO44" s="275"/>
      <c r="HOP44" s="275"/>
      <c r="HOQ44" s="275"/>
      <c r="HOR44" s="275"/>
      <c r="HOS44" s="275"/>
      <c r="HOT44" s="275"/>
      <c r="HOU44" s="275"/>
      <c r="HOV44" s="275"/>
      <c r="HOW44" s="275"/>
      <c r="HOX44" s="275"/>
      <c r="HOY44" s="275"/>
      <c r="HOZ44" s="275"/>
      <c r="HPA44" s="275"/>
      <c r="HPB44" s="275"/>
      <c r="HPC44" s="275"/>
      <c r="HPD44" s="275"/>
      <c r="HPE44" s="275"/>
      <c r="HPF44" s="275"/>
      <c r="HPG44" s="275"/>
      <c r="HPH44" s="275"/>
      <c r="HPI44" s="275"/>
      <c r="HPJ44" s="275"/>
      <c r="HPK44" s="275"/>
      <c r="HPL44" s="275"/>
      <c r="HPM44" s="275"/>
      <c r="HPN44" s="275"/>
      <c r="HPO44" s="275"/>
      <c r="HPP44" s="275"/>
      <c r="HPQ44" s="275"/>
      <c r="HPR44" s="275"/>
      <c r="HPS44" s="275"/>
      <c r="HPT44" s="275"/>
      <c r="HPU44" s="275"/>
      <c r="HPV44" s="275"/>
      <c r="HPW44" s="275"/>
      <c r="HPX44" s="275"/>
      <c r="HPY44" s="275"/>
      <c r="HPZ44" s="275"/>
      <c r="HQA44" s="275"/>
      <c r="HQB44" s="275"/>
      <c r="HQC44" s="275"/>
      <c r="HQD44" s="275"/>
      <c r="HQE44" s="275"/>
      <c r="HQF44" s="275"/>
      <c r="HQG44" s="275"/>
      <c r="HQH44" s="275"/>
      <c r="HQI44" s="275"/>
      <c r="HQJ44" s="275"/>
      <c r="HQK44" s="275"/>
      <c r="HQL44" s="275"/>
      <c r="HQM44" s="275"/>
      <c r="HQN44" s="275"/>
      <c r="HQO44" s="275"/>
      <c r="HQP44" s="275"/>
      <c r="HQQ44" s="275"/>
      <c r="HQR44" s="275"/>
      <c r="HQS44" s="275"/>
      <c r="HQT44" s="275"/>
      <c r="HQU44" s="275"/>
      <c r="HQV44" s="275"/>
      <c r="HQW44" s="275"/>
      <c r="HQX44" s="275"/>
      <c r="HQY44" s="275"/>
      <c r="HQZ44" s="275"/>
      <c r="HRA44" s="275"/>
      <c r="HRB44" s="275"/>
      <c r="HRC44" s="275"/>
      <c r="HRD44" s="275"/>
      <c r="HRE44" s="275"/>
      <c r="HRF44" s="275"/>
      <c r="HRG44" s="275"/>
      <c r="HRH44" s="275"/>
      <c r="HRI44" s="275"/>
      <c r="HRJ44" s="275"/>
      <c r="HRK44" s="275"/>
      <c r="HRL44" s="275"/>
      <c r="HRM44" s="275"/>
      <c r="HRN44" s="275"/>
      <c r="HRO44" s="275"/>
      <c r="HRP44" s="275"/>
      <c r="HRQ44" s="275"/>
      <c r="HRR44" s="275"/>
      <c r="HRS44" s="275"/>
      <c r="HRT44" s="275"/>
      <c r="HRU44" s="275"/>
      <c r="HRV44" s="275"/>
      <c r="HRW44" s="275"/>
      <c r="HRX44" s="275"/>
      <c r="HRY44" s="275"/>
      <c r="HRZ44" s="275"/>
      <c r="HSA44" s="275"/>
      <c r="HSB44" s="275"/>
      <c r="HSC44" s="275"/>
      <c r="HSD44" s="275"/>
      <c r="HSE44" s="275"/>
      <c r="HSF44" s="275"/>
      <c r="HSG44" s="275"/>
      <c r="HSH44" s="275"/>
      <c r="HSI44" s="275"/>
      <c r="HSJ44" s="275"/>
      <c r="HSK44" s="275"/>
      <c r="HSL44" s="275"/>
      <c r="HSM44" s="275"/>
      <c r="HSN44" s="275"/>
      <c r="HSO44" s="275"/>
      <c r="HSP44" s="275"/>
      <c r="HSQ44" s="275"/>
      <c r="HSR44" s="275"/>
      <c r="HSS44" s="275"/>
      <c r="HST44" s="275"/>
      <c r="HSU44" s="275"/>
      <c r="HSV44" s="275"/>
      <c r="HSW44" s="275"/>
      <c r="HSX44" s="275"/>
      <c r="HSY44" s="275"/>
      <c r="HSZ44" s="275"/>
      <c r="HTA44" s="275"/>
      <c r="HTB44" s="275"/>
      <c r="HTC44" s="275"/>
      <c r="HTD44" s="275"/>
      <c r="HTE44" s="275"/>
      <c r="HTF44" s="275"/>
      <c r="HTG44" s="275"/>
      <c r="HTH44" s="275"/>
      <c r="HTI44" s="275"/>
      <c r="HTJ44" s="275"/>
      <c r="HTK44" s="275"/>
      <c r="HTL44" s="275"/>
      <c r="HTM44" s="275"/>
      <c r="HTN44" s="275"/>
      <c r="HTO44" s="275"/>
      <c r="HTP44" s="275"/>
      <c r="HTQ44" s="275"/>
      <c r="HTR44" s="275"/>
      <c r="HTS44" s="275"/>
      <c r="HTT44" s="275"/>
      <c r="HTU44" s="275"/>
      <c r="HTV44" s="275"/>
      <c r="HTW44" s="275"/>
      <c r="HTX44" s="275"/>
      <c r="HTY44" s="275"/>
      <c r="HTZ44" s="275"/>
      <c r="HUA44" s="275"/>
      <c r="HUB44" s="275"/>
      <c r="HUC44" s="275"/>
      <c r="HUD44" s="275"/>
      <c r="HUE44" s="275"/>
      <c r="HUF44" s="275"/>
      <c r="HUG44" s="275"/>
      <c r="HUH44" s="275"/>
      <c r="HUI44" s="275"/>
      <c r="HUJ44" s="275"/>
      <c r="HUK44" s="275"/>
      <c r="HUL44" s="275"/>
      <c r="HUM44" s="275"/>
      <c r="HUN44" s="275"/>
      <c r="HUO44" s="275"/>
      <c r="HUP44" s="275"/>
      <c r="HUQ44" s="275"/>
      <c r="HUR44" s="275"/>
      <c r="HUS44" s="275"/>
      <c r="HUT44" s="275"/>
      <c r="HUU44" s="275"/>
      <c r="HUV44" s="275"/>
      <c r="HUW44" s="275"/>
      <c r="HUX44" s="275"/>
      <c r="HUY44" s="275"/>
      <c r="HUZ44" s="275"/>
      <c r="HVA44" s="275"/>
      <c r="HVB44" s="275"/>
      <c r="HVC44" s="275"/>
      <c r="HVD44" s="275"/>
      <c r="HVE44" s="275"/>
      <c r="HVF44" s="275"/>
      <c r="HVG44" s="275"/>
      <c r="HVH44" s="275"/>
      <c r="HVI44" s="275"/>
      <c r="HVJ44" s="275"/>
      <c r="HVK44" s="275"/>
      <c r="HVL44" s="275"/>
      <c r="HVM44" s="275"/>
      <c r="HVN44" s="275"/>
      <c r="HVO44" s="275"/>
      <c r="HVP44" s="275"/>
      <c r="HVQ44" s="275"/>
      <c r="HVR44" s="275"/>
      <c r="HVS44" s="275"/>
      <c r="HVT44" s="275"/>
      <c r="HVU44" s="275"/>
      <c r="HVV44" s="275"/>
      <c r="HVW44" s="275"/>
      <c r="HVX44" s="275"/>
      <c r="HVY44" s="275"/>
      <c r="HVZ44" s="275"/>
      <c r="HWA44" s="275"/>
      <c r="HWB44" s="275"/>
      <c r="HWC44" s="275"/>
      <c r="HWD44" s="275"/>
      <c r="HWE44" s="275"/>
      <c r="HWF44" s="275"/>
      <c r="HWG44" s="275"/>
      <c r="HWH44" s="275"/>
      <c r="HWI44" s="275"/>
      <c r="HWJ44" s="275"/>
      <c r="HWK44" s="275"/>
      <c r="HWL44" s="275"/>
      <c r="HWM44" s="275"/>
      <c r="HWN44" s="275"/>
      <c r="HWO44" s="275"/>
      <c r="HWP44" s="275"/>
      <c r="HWQ44" s="275"/>
      <c r="HWR44" s="275"/>
      <c r="HWS44" s="275"/>
      <c r="HWT44" s="275"/>
      <c r="HWU44" s="275"/>
      <c r="HWV44" s="275"/>
      <c r="HWW44" s="275"/>
      <c r="HWX44" s="275"/>
      <c r="HWY44" s="275"/>
      <c r="HWZ44" s="275"/>
      <c r="HXA44" s="275"/>
      <c r="HXB44" s="275"/>
      <c r="HXC44" s="275"/>
      <c r="HXD44" s="275"/>
      <c r="HXE44" s="275"/>
      <c r="HXF44" s="275"/>
      <c r="HXG44" s="275"/>
      <c r="HXH44" s="275"/>
      <c r="HXI44" s="275"/>
      <c r="HXJ44" s="275"/>
      <c r="HXK44" s="275"/>
      <c r="HXL44" s="275"/>
      <c r="HXM44" s="275"/>
      <c r="HXN44" s="275"/>
      <c r="HXO44" s="275"/>
      <c r="HXP44" s="275"/>
      <c r="HXQ44" s="275"/>
      <c r="HXR44" s="275"/>
      <c r="HXS44" s="275"/>
      <c r="HXT44" s="275"/>
      <c r="HXU44" s="275"/>
      <c r="HXV44" s="275"/>
      <c r="HXW44" s="275"/>
      <c r="HXX44" s="275"/>
      <c r="HXY44" s="275"/>
      <c r="HXZ44" s="275"/>
      <c r="HYA44" s="275"/>
      <c r="HYB44" s="275"/>
      <c r="HYC44" s="275"/>
      <c r="HYD44" s="275"/>
      <c r="HYE44" s="275"/>
      <c r="HYF44" s="275"/>
      <c r="HYG44" s="275"/>
      <c r="HYH44" s="275"/>
      <c r="HYI44" s="275"/>
      <c r="HYJ44" s="275"/>
      <c r="HYK44" s="275"/>
      <c r="HYL44" s="275"/>
      <c r="HYM44" s="275"/>
      <c r="HYN44" s="275"/>
      <c r="HYO44" s="275"/>
      <c r="HYP44" s="275"/>
      <c r="HYQ44" s="275"/>
      <c r="HYR44" s="275"/>
      <c r="HYS44" s="275"/>
      <c r="HYT44" s="275"/>
      <c r="HYU44" s="275"/>
      <c r="HYV44" s="275"/>
      <c r="HYW44" s="275"/>
      <c r="HYX44" s="275"/>
      <c r="HYY44" s="275"/>
      <c r="HYZ44" s="275"/>
      <c r="HZA44" s="275"/>
      <c r="HZB44" s="275"/>
      <c r="HZC44" s="275"/>
      <c r="HZD44" s="275"/>
      <c r="HZE44" s="275"/>
      <c r="HZF44" s="275"/>
      <c r="HZG44" s="275"/>
      <c r="HZH44" s="275"/>
      <c r="HZI44" s="275"/>
      <c r="HZJ44" s="275"/>
      <c r="HZK44" s="275"/>
      <c r="HZL44" s="275"/>
      <c r="HZM44" s="275"/>
      <c r="HZN44" s="275"/>
      <c r="HZO44" s="275"/>
      <c r="HZP44" s="275"/>
      <c r="HZQ44" s="275"/>
      <c r="HZR44" s="275"/>
      <c r="HZS44" s="275"/>
      <c r="HZT44" s="275"/>
      <c r="HZU44" s="275"/>
      <c r="HZV44" s="275"/>
      <c r="HZW44" s="275"/>
      <c r="HZX44" s="275"/>
      <c r="HZY44" s="275"/>
      <c r="HZZ44" s="275"/>
      <c r="IAA44" s="275"/>
      <c r="IAB44" s="275"/>
      <c r="IAC44" s="275"/>
      <c r="IAD44" s="275"/>
      <c r="IAE44" s="275"/>
      <c r="IAF44" s="275"/>
      <c r="IAG44" s="275"/>
      <c r="IAH44" s="275"/>
      <c r="IAI44" s="275"/>
      <c r="IAJ44" s="275"/>
      <c r="IAK44" s="275"/>
      <c r="IAL44" s="275"/>
      <c r="IAM44" s="275"/>
      <c r="IAN44" s="275"/>
      <c r="IAO44" s="275"/>
      <c r="IAP44" s="275"/>
      <c r="IAQ44" s="275"/>
      <c r="IAR44" s="275"/>
      <c r="IAS44" s="275"/>
      <c r="IAT44" s="275"/>
      <c r="IAU44" s="275"/>
      <c r="IAV44" s="275"/>
      <c r="IAW44" s="275"/>
      <c r="IAX44" s="275"/>
      <c r="IAY44" s="275"/>
      <c r="IAZ44" s="275"/>
      <c r="IBA44" s="275"/>
      <c r="IBB44" s="275"/>
      <c r="IBC44" s="275"/>
      <c r="IBD44" s="275"/>
      <c r="IBE44" s="275"/>
      <c r="IBF44" s="275"/>
      <c r="IBG44" s="275"/>
      <c r="IBH44" s="275"/>
      <c r="IBI44" s="275"/>
      <c r="IBJ44" s="275"/>
      <c r="IBK44" s="275"/>
      <c r="IBL44" s="275"/>
      <c r="IBM44" s="275"/>
      <c r="IBN44" s="275"/>
      <c r="IBO44" s="275"/>
      <c r="IBP44" s="275"/>
      <c r="IBQ44" s="275"/>
      <c r="IBR44" s="275"/>
      <c r="IBS44" s="275"/>
      <c r="IBT44" s="275"/>
      <c r="IBU44" s="275"/>
      <c r="IBV44" s="275"/>
      <c r="IBW44" s="275"/>
      <c r="IBX44" s="275"/>
      <c r="IBY44" s="275"/>
      <c r="IBZ44" s="275"/>
      <c r="ICA44" s="275"/>
      <c r="ICB44" s="275"/>
      <c r="ICC44" s="275"/>
      <c r="ICD44" s="275"/>
      <c r="ICE44" s="275"/>
      <c r="ICF44" s="275"/>
      <c r="ICG44" s="275"/>
      <c r="ICH44" s="275"/>
      <c r="ICI44" s="275"/>
      <c r="ICJ44" s="275"/>
      <c r="ICK44" s="275"/>
      <c r="ICL44" s="275"/>
      <c r="ICM44" s="275"/>
      <c r="ICN44" s="275"/>
      <c r="ICO44" s="275"/>
      <c r="ICP44" s="275"/>
      <c r="ICQ44" s="275"/>
      <c r="ICR44" s="275"/>
      <c r="ICS44" s="275"/>
      <c r="ICT44" s="275"/>
      <c r="ICU44" s="275"/>
      <c r="ICV44" s="275"/>
      <c r="ICW44" s="275"/>
      <c r="ICX44" s="275"/>
      <c r="ICY44" s="275"/>
      <c r="ICZ44" s="275"/>
      <c r="IDA44" s="275"/>
      <c r="IDB44" s="275"/>
      <c r="IDC44" s="275"/>
      <c r="IDD44" s="275"/>
      <c r="IDE44" s="275"/>
      <c r="IDF44" s="275"/>
      <c r="IDG44" s="275"/>
      <c r="IDH44" s="275"/>
      <c r="IDI44" s="275"/>
      <c r="IDJ44" s="275"/>
      <c r="IDK44" s="275"/>
      <c r="IDL44" s="275"/>
      <c r="IDM44" s="275"/>
      <c r="IDN44" s="275"/>
      <c r="IDO44" s="275"/>
      <c r="IDP44" s="275"/>
      <c r="IDQ44" s="275"/>
      <c r="IDR44" s="275"/>
      <c r="IDS44" s="275"/>
      <c r="IDT44" s="275"/>
      <c r="IDU44" s="275"/>
      <c r="IDV44" s="275"/>
      <c r="IDW44" s="275"/>
      <c r="IDX44" s="275"/>
      <c r="IDY44" s="275"/>
      <c r="IDZ44" s="275"/>
      <c r="IEA44" s="275"/>
      <c r="IEB44" s="275"/>
      <c r="IEC44" s="275"/>
      <c r="IED44" s="275"/>
      <c r="IEE44" s="275"/>
      <c r="IEF44" s="275"/>
      <c r="IEG44" s="275"/>
      <c r="IEH44" s="275"/>
      <c r="IEI44" s="275"/>
      <c r="IEJ44" s="275"/>
      <c r="IEK44" s="275"/>
      <c r="IEL44" s="275"/>
      <c r="IEM44" s="275"/>
      <c r="IEN44" s="275"/>
      <c r="IEO44" s="275"/>
      <c r="IEP44" s="275"/>
      <c r="IEQ44" s="275"/>
      <c r="IER44" s="275"/>
      <c r="IES44" s="275"/>
      <c r="IET44" s="275"/>
      <c r="IEU44" s="275"/>
      <c r="IEV44" s="275"/>
      <c r="IEW44" s="275"/>
      <c r="IEX44" s="275"/>
      <c r="IEY44" s="275"/>
      <c r="IEZ44" s="275"/>
      <c r="IFA44" s="275"/>
      <c r="IFB44" s="275"/>
      <c r="IFC44" s="275"/>
      <c r="IFD44" s="275"/>
      <c r="IFE44" s="275"/>
      <c r="IFF44" s="275"/>
      <c r="IFG44" s="275"/>
      <c r="IFH44" s="275"/>
      <c r="IFI44" s="275"/>
      <c r="IFJ44" s="275"/>
      <c r="IFK44" s="275"/>
      <c r="IFL44" s="275"/>
      <c r="IFM44" s="275"/>
      <c r="IFN44" s="275"/>
      <c r="IFO44" s="275"/>
      <c r="IFP44" s="275"/>
      <c r="IFQ44" s="275"/>
      <c r="IFR44" s="275"/>
      <c r="IFS44" s="275"/>
      <c r="IFT44" s="275"/>
      <c r="IFU44" s="275"/>
      <c r="IFV44" s="275"/>
      <c r="IFW44" s="275"/>
      <c r="IFX44" s="275"/>
      <c r="IFY44" s="275"/>
      <c r="IFZ44" s="275"/>
      <c r="IGA44" s="275"/>
      <c r="IGB44" s="275"/>
      <c r="IGC44" s="275"/>
      <c r="IGD44" s="275"/>
      <c r="IGE44" s="275"/>
      <c r="IGF44" s="275"/>
      <c r="IGG44" s="275"/>
      <c r="IGH44" s="275"/>
      <c r="IGI44" s="275"/>
      <c r="IGJ44" s="275"/>
      <c r="IGK44" s="275"/>
      <c r="IGL44" s="275"/>
      <c r="IGM44" s="275"/>
      <c r="IGN44" s="275"/>
      <c r="IGO44" s="275"/>
      <c r="IGP44" s="275"/>
      <c r="IGQ44" s="275"/>
      <c r="IGR44" s="275"/>
      <c r="IGS44" s="275"/>
      <c r="IGT44" s="275"/>
      <c r="IGU44" s="275"/>
      <c r="IGV44" s="275"/>
      <c r="IGW44" s="275"/>
      <c r="IGX44" s="275"/>
      <c r="IGY44" s="275"/>
      <c r="IGZ44" s="275"/>
      <c r="IHA44" s="275"/>
      <c r="IHB44" s="275"/>
      <c r="IHC44" s="275"/>
      <c r="IHD44" s="275"/>
      <c r="IHE44" s="275"/>
      <c r="IHF44" s="275"/>
      <c r="IHG44" s="275"/>
      <c r="IHH44" s="275"/>
      <c r="IHI44" s="275"/>
      <c r="IHJ44" s="275"/>
      <c r="IHK44" s="275"/>
      <c r="IHL44" s="275"/>
      <c r="IHM44" s="275"/>
      <c r="IHN44" s="275"/>
      <c r="IHO44" s="275"/>
      <c r="IHP44" s="275"/>
      <c r="IHQ44" s="275"/>
      <c r="IHR44" s="275"/>
      <c r="IHS44" s="275"/>
      <c r="IHT44" s="275"/>
      <c r="IHU44" s="275"/>
      <c r="IHV44" s="275"/>
      <c r="IHW44" s="275"/>
      <c r="IHX44" s="275"/>
      <c r="IHY44" s="275"/>
      <c r="IHZ44" s="275"/>
      <c r="IIA44" s="275"/>
      <c r="IIB44" s="275"/>
      <c r="IIC44" s="275"/>
      <c r="IID44" s="275"/>
      <c r="IIE44" s="275"/>
      <c r="IIF44" s="275"/>
      <c r="IIG44" s="275"/>
      <c r="IIH44" s="275"/>
      <c r="III44" s="275"/>
      <c r="IIJ44" s="275"/>
      <c r="IIK44" s="275"/>
      <c r="IIL44" s="275"/>
      <c r="IIM44" s="275"/>
      <c r="IIN44" s="275"/>
      <c r="IIO44" s="275"/>
      <c r="IIP44" s="275"/>
      <c r="IIQ44" s="275"/>
      <c r="IIR44" s="275"/>
      <c r="IIS44" s="275"/>
      <c r="IIT44" s="275"/>
      <c r="IIU44" s="275"/>
      <c r="IIV44" s="275"/>
      <c r="IIW44" s="275"/>
      <c r="IIX44" s="275"/>
      <c r="IIY44" s="275"/>
      <c r="IIZ44" s="275"/>
      <c r="IJA44" s="275"/>
      <c r="IJB44" s="275"/>
      <c r="IJC44" s="275"/>
      <c r="IJD44" s="275"/>
      <c r="IJE44" s="275"/>
      <c r="IJF44" s="275"/>
      <c r="IJG44" s="275"/>
      <c r="IJH44" s="275"/>
      <c r="IJI44" s="275"/>
      <c r="IJJ44" s="275"/>
      <c r="IJK44" s="275"/>
      <c r="IJL44" s="275"/>
      <c r="IJM44" s="275"/>
      <c r="IJN44" s="275"/>
      <c r="IJO44" s="275"/>
      <c r="IJP44" s="275"/>
      <c r="IJQ44" s="275"/>
      <c r="IJR44" s="275"/>
      <c r="IJS44" s="275"/>
      <c r="IJT44" s="275"/>
      <c r="IJU44" s="275"/>
      <c r="IJV44" s="275"/>
      <c r="IJW44" s="275"/>
      <c r="IJX44" s="275"/>
      <c r="IJY44" s="275"/>
      <c r="IJZ44" s="275"/>
      <c r="IKA44" s="275"/>
      <c r="IKB44" s="275"/>
      <c r="IKC44" s="275"/>
      <c r="IKD44" s="275"/>
      <c r="IKE44" s="275"/>
      <c r="IKF44" s="275"/>
      <c r="IKG44" s="275"/>
      <c r="IKH44" s="275"/>
      <c r="IKI44" s="275"/>
      <c r="IKJ44" s="275"/>
      <c r="IKK44" s="275"/>
      <c r="IKL44" s="275"/>
      <c r="IKM44" s="275"/>
      <c r="IKN44" s="275"/>
      <c r="IKO44" s="275"/>
      <c r="IKP44" s="275"/>
      <c r="IKQ44" s="275"/>
      <c r="IKR44" s="275"/>
      <c r="IKS44" s="275"/>
      <c r="IKT44" s="275"/>
      <c r="IKU44" s="275"/>
      <c r="IKV44" s="275"/>
      <c r="IKW44" s="275"/>
      <c r="IKX44" s="275"/>
      <c r="IKY44" s="275"/>
      <c r="IKZ44" s="275"/>
      <c r="ILA44" s="275"/>
      <c r="ILB44" s="275"/>
      <c r="ILC44" s="275"/>
      <c r="ILD44" s="275"/>
      <c r="ILE44" s="275"/>
      <c r="ILF44" s="275"/>
      <c r="ILG44" s="275"/>
      <c r="ILH44" s="275"/>
      <c r="ILI44" s="275"/>
      <c r="ILJ44" s="275"/>
      <c r="ILK44" s="275"/>
      <c r="ILL44" s="275"/>
      <c r="ILM44" s="275"/>
      <c r="ILN44" s="275"/>
      <c r="ILO44" s="275"/>
      <c r="ILP44" s="275"/>
      <c r="ILQ44" s="275"/>
      <c r="ILR44" s="275"/>
      <c r="ILS44" s="275"/>
      <c r="ILT44" s="275"/>
      <c r="ILU44" s="275"/>
      <c r="ILV44" s="275"/>
      <c r="ILW44" s="275"/>
      <c r="ILX44" s="275"/>
      <c r="ILY44" s="275"/>
      <c r="ILZ44" s="275"/>
      <c r="IMA44" s="275"/>
      <c r="IMB44" s="275"/>
      <c r="IMC44" s="275"/>
      <c r="IMD44" s="275"/>
      <c r="IME44" s="275"/>
      <c r="IMF44" s="275"/>
      <c r="IMG44" s="275"/>
      <c r="IMH44" s="275"/>
      <c r="IMI44" s="275"/>
      <c r="IMJ44" s="275"/>
      <c r="IMK44" s="275"/>
      <c r="IML44" s="275"/>
      <c r="IMM44" s="275"/>
      <c r="IMN44" s="275"/>
      <c r="IMO44" s="275"/>
      <c r="IMP44" s="275"/>
      <c r="IMQ44" s="275"/>
      <c r="IMR44" s="275"/>
      <c r="IMS44" s="275"/>
      <c r="IMT44" s="275"/>
      <c r="IMU44" s="275"/>
      <c r="IMV44" s="275"/>
      <c r="IMW44" s="275"/>
      <c r="IMX44" s="275"/>
      <c r="IMY44" s="275"/>
      <c r="IMZ44" s="275"/>
      <c r="INA44" s="275"/>
      <c r="INB44" s="275"/>
      <c r="INC44" s="275"/>
      <c r="IND44" s="275"/>
      <c r="INE44" s="275"/>
      <c r="INF44" s="275"/>
      <c r="ING44" s="275"/>
      <c r="INH44" s="275"/>
      <c r="INI44" s="275"/>
      <c r="INJ44" s="275"/>
      <c r="INK44" s="275"/>
      <c r="INL44" s="275"/>
      <c r="INM44" s="275"/>
      <c r="INN44" s="275"/>
      <c r="INO44" s="275"/>
      <c r="INP44" s="275"/>
      <c r="INQ44" s="275"/>
      <c r="INR44" s="275"/>
      <c r="INS44" s="275"/>
      <c r="INT44" s="275"/>
      <c r="INU44" s="275"/>
      <c r="INV44" s="275"/>
      <c r="INW44" s="275"/>
      <c r="INX44" s="275"/>
      <c r="INY44" s="275"/>
      <c r="INZ44" s="275"/>
      <c r="IOA44" s="275"/>
      <c r="IOB44" s="275"/>
      <c r="IOC44" s="275"/>
      <c r="IOD44" s="275"/>
      <c r="IOE44" s="275"/>
      <c r="IOF44" s="275"/>
      <c r="IOG44" s="275"/>
      <c r="IOH44" s="275"/>
      <c r="IOI44" s="275"/>
      <c r="IOJ44" s="275"/>
      <c r="IOK44" s="275"/>
      <c r="IOL44" s="275"/>
      <c r="IOM44" s="275"/>
      <c r="ION44" s="275"/>
      <c r="IOO44" s="275"/>
      <c r="IOP44" s="275"/>
      <c r="IOQ44" s="275"/>
      <c r="IOR44" s="275"/>
      <c r="IOS44" s="275"/>
      <c r="IOT44" s="275"/>
      <c r="IOU44" s="275"/>
      <c r="IOV44" s="275"/>
      <c r="IOW44" s="275"/>
      <c r="IOX44" s="275"/>
      <c r="IOY44" s="275"/>
      <c r="IOZ44" s="275"/>
      <c r="IPA44" s="275"/>
      <c r="IPB44" s="275"/>
      <c r="IPC44" s="275"/>
      <c r="IPD44" s="275"/>
      <c r="IPE44" s="275"/>
      <c r="IPF44" s="275"/>
      <c r="IPG44" s="275"/>
      <c r="IPH44" s="275"/>
      <c r="IPI44" s="275"/>
      <c r="IPJ44" s="275"/>
      <c r="IPK44" s="275"/>
      <c r="IPL44" s="275"/>
      <c r="IPM44" s="275"/>
      <c r="IPN44" s="275"/>
      <c r="IPO44" s="275"/>
      <c r="IPP44" s="275"/>
      <c r="IPQ44" s="275"/>
      <c r="IPR44" s="275"/>
      <c r="IPS44" s="275"/>
      <c r="IPT44" s="275"/>
      <c r="IPU44" s="275"/>
      <c r="IPV44" s="275"/>
      <c r="IPW44" s="275"/>
      <c r="IPX44" s="275"/>
      <c r="IPY44" s="275"/>
      <c r="IPZ44" s="275"/>
      <c r="IQA44" s="275"/>
      <c r="IQB44" s="275"/>
      <c r="IQC44" s="275"/>
      <c r="IQD44" s="275"/>
      <c r="IQE44" s="275"/>
      <c r="IQF44" s="275"/>
      <c r="IQG44" s="275"/>
      <c r="IQH44" s="275"/>
      <c r="IQI44" s="275"/>
      <c r="IQJ44" s="275"/>
      <c r="IQK44" s="275"/>
      <c r="IQL44" s="275"/>
      <c r="IQM44" s="275"/>
      <c r="IQN44" s="275"/>
      <c r="IQO44" s="275"/>
      <c r="IQP44" s="275"/>
      <c r="IQQ44" s="275"/>
      <c r="IQR44" s="275"/>
      <c r="IQS44" s="275"/>
      <c r="IQT44" s="275"/>
      <c r="IQU44" s="275"/>
      <c r="IQV44" s="275"/>
      <c r="IQW44" s="275"/>
      <c r="IQX44" s="275"/>
      <c r="IQY44" s="275"/>
      <c r="IQZ44" s="275"/>
      <c r="IRA44" s="275"/>
      <c r="IRB44" s="275"/>
      <c r="IRC44" s="275"/>
      <c r="IRD44" s="275"/>
      <c r="IRE44" s="275"/>
      <c r="IRF44" s="275"/>
      <c r="IRG44" s="275"/>
      <c r="IRH44" s="275"/>
      <c r="IRI44" s="275"/>
      <c r="IRJ44" s="275"/>
      <c r="IRK44" s="275"/>
      <c r="IRL44" s="275"/>
      <c r="IRM44" s="275"/>
      <c r="IRN44" s="275"/>
      <c r="IRO44" s="275"/>
      <c r="IRP44" s="275"/>
      <c r="IRQ44" s="275"/>
      <c r="IRR44" s="275"/>
      <c r="IRS44" s="275"/>
      <c r="IRT44" s="275"/>
      <c r="IRU44" s="275"/>
      <c r="IRV44" s="275"/>
      <c r="IRW44" s="275"/>
      <c r="IRX44" s="275"/>
      <c r="IRY44" s="275"/>
      <c r="IRZ44" s="275"/>
      <c r="ISA44" s="275"/>
      <c r="ISB44" s="275"/>
      <c r="ISC44" s="275"/>
      <c r="ISD44" s="275"/>
      <c r="ISE44" s="275"/>
      <c r="ISF44" s="275"/>
      <c r="ISG44" s="275"/>
      <c r="ISH44" s="275"/>
      <c r="ISI44" s="275"/>
      <c r="ISJ44" s="275"/>
      <c r="ISK44" s="275"/>
      <c r="ISL44" s="275"/>
      <c r="ISM44" s="275"/>
      <c r="ISN44" s="275"/>
      <c r="ISO44" s="275"/>
      <c r="ISP44" s="275"/>
      <c r="ISQ44" s="275"/>
      <c r="ISR44" s="275"/>
      <c r="ISS44" s="275"/>
      <c r="IST44" s="275"/>
      <c r="ISU44" s="275"/>
      <c r="ISV44" s="275"/>
      <c r="ISW44" s="275"/>
      <c r="ISX44" s="275"/>
      <c r="ISY44" s="275"/>
      <c r="ISZ44" s="275"/>
      <c r="ITA44" s="275"/>
      <c r="ITB44" s="275"/>
      <c r="ITC44" s="275"/>
      <c r="ITD44" s="275"/>
      <c r="ITE44" s="275"/>
      <c r="ITF44" s="275"/>
      <c r="ITG44" s="275"/>
      <c r="ITH44" s="275"/>
      <c r="ITI44" s="275"/>
      <c r="ITJ44" s="275"/>
      <c r="ITK44" s="275"/>
      <c r="ITL44" s="275"/>
      <c r="ITM44" s="275"/>
      <c r="ITN44" s="275"/>
      <c r="ITO44" s="275"/>
      <c r="ITP44" s="275"/>
      <c r="ITQ44" s="275"/>
      <c r="ITR44" s="275"/>
      <c r="ITS44" s="275"/>
      <c r="ITT44" s="275"/>
      <c r="ITU44" s="275"/>
      <c r="ITV44" s="275"/>
      <c r="ITW44" s="275"/>
      <c r="ITX44" s="275"/>
      <c r="ITY44" s="275"/>
      <c r="ITZ44" s="275"/>
      <c r="IUA44" s="275"/>
      <c r="IUB44" s="275"/>
      <c r="IUC44" s="275"/>
      <c r="IUD44" s="275"/>
      <c r="IUE44" s="275"/>
      <c r="IUF44" s="275"/>
      <c r="IUG44" s="275"/>
      <c r="IUH44" s="275"/>
      <c r="IUI44" s="275"/>
      <c r="IUJ44" s="275"/>
      <c r="IUK44" s="275"/>
      <c r="IUL44" s="275"/>
      <c r="IUM44" s="275"/>
      <c r="IUN44" s="275"/>
      <c r="IUO44" s="275"/>
      <c r="IUP44" s="275"/>
      <c r="IUQ44" s="275"/>
      <c r="IUR44" s="275"/>
      <c r="IUS44" s="275"/>
      <c r="IUT44" s="275"/>
      <c r="IUU44" s="275"/>
      <c r="IUV44" s="275"/>
      <c r="IUW44" s="275"/>
      <c r="IUX44" s="275"/>
      <c r="IUY44" s="275"/>
      <c r="IUZ44" s="275"/>
      <c r="IVA44" s="275"/>
      <c r="IVB44" s="275"/>
      <c r="IVC44" s="275"/>
      <c r="IVD44" s="275"/>
      <c r="IVE44" s="275"/>
      <c r="IVF44" s="275"/>
      <c r="IVG44" s="275"/>
      <c r="IVH44" s="275"/>
      <c r="IVI44" s="275"/>
      <c r="IVJ44" s="275"/>
      <c r="IVK44" s="275"/>
      <c r="IVL44" s="275"/>
      <c r="IVM44" s="275"/>
      <c r="IVN44" s="275"/>
      <c r="IVO44" s="275"/>
      <c r="IVP44" s="275"/>
      <c r="IVQ44" s="275"/>
      <c r="IVR44" s="275"/>
      <c r="IVS44" s="275"/>
      <c r="IVT44" s="275"/>
      <c r="IVU44" s="275"/>
      <c r="IVV44" s="275"/>
      <c r="IVW44" s="275"/>
      <c r="IVX44" s="275"/>
      <c r="IVY44" s="275"/>
      <c r="IVZ44" s="275"/>
      <c r="IWA44" s="275"/>
      <c r="IWB44" s="275"/>
      <c r="IWC44" s="275"/>
      <c r="IWD44" s="275"/>
      <c r="IWE44" s="275"/>
      <c r="IWF44" s="275"/>
      <c r="IWG44" s="275"/>
      <c r="IWH44" s="275"/>
      <c r="IWI44" s="275"/>
      <c r="IWJ44" s="275"/>
      <c r="IWK44" s="275"/>
      <c r="IWL44" s="275"/>
      <c r="IWM44" s="275"/>
      <c r="IWN44" s="275"/>
      <c r="IWO44" s="275"/>
      <c r="IWP44" s="275"/>
      <c r="IWQ44" s="275"/>
      <c r="IWR44" s="275"/>
      <c r="IWS44" s="275"/>
      <c r="IWT44" s="275"/>
      <c r="IWU44" s="275"/>
      <c r="IWV44" s="275"/>
      <c r="IWW44" s="275"/>
      <c r="IWX44" s="275"/>
      <c r="IWY44" s="275"/>
      <c r="IWZ44" s="275"/>
      <c r="IXA44" s="275"/>
      <c r="IXB44" s="275"/>
      <c r="IXC44" s="275"/>
      <c r="IXD44" s="275"/>
      <c r="IXE44" s="275"/>
      <c r="IXF44" s="275"/>
      <c r="IXG44" s="275"/>
      <c r="IXH44" s="275"/>
      <c r="IXI44" s="275"/>
      <c r="IXJ44" s="275"/>
      <c r="IXK44" s="275"/>
      <c r="IXL44" s="275"/>
      <c r="IXM44" s="275"/>
      <c r="IXN44" s="275"/>
      <c r="IXO44" s="275"/>
      <c r="IXP44" s="275"/>
      <c r="IXQ44" s="275"/>
      <c r="IXR44" s="275"/>
      <c r="IXS44" s="275"/>
      <c r="IXT44" s="275"/>
      <c r="IXU44" s="275"/>
      <c r="IXV44" s="275"/>
      <c r="IXW44" s="275"/>
      <c r="IXX44" s="275"/>
      <c r="IXY44" s="275"/>
      <c r="IXZ44" s="275"/>
      <c r="IYA44" s="275"/>
      <c r="IYB44" s="275"/>
      <c r="IYC44" s="275"/>
      <c r="IYD44" s="275"/>
      <c r="IYE44" s="275"/>
      <c r="IYF44" s="275"/>
      <c r="IYG44" s="275"/>
      <c r="IYH44" s="275"/>
      <c r="IYI44" s="275"/>
      <c r="IYJ44" s="275"/>
      <c r="IYK44" s="275"/>
      <c r="IYL44" s="275"/>
      <c r="IYM44" s="275"/>
      <c r="IYN44" s="275"/>
      <c r="IYO44" s="275"/>
      <c r="IYP44" s="275"/>
      <c r="IYQ44" s="275"/>
      <c r="IYR44" s="275"/>
      <c r="IYS44" s="275"/>
      <c r="IYT44" s="275"/>
      <c r="IYU44" s="275"/>
      <c r="IYV44" s="275"/>
      <c r="IYW44" s="275"/>
      <c r="IYX44" s="275"/>
      <c r="IYY44" s="275"/>
      <c r="IYZ44" s="275"/>
      <c r="IZA44" s="275"/>
      <c r="IZB44" s="275"/>
      <c r="IZC44" s="275"/>
      <c r="IZD44" s="275"/>
      <c r="IZE44" s="275"/>
      <c r="IZF44" s="275"/>
      <c r="IZG44" s="275"/>
      <c r="IZH44" s="275"/>
      <c r="IZI44" s="275"/>
      <c r="IZJ44" s="275"/>
      <c r="IZK44" s="275"/>
      <c r="IZL44" s="275"/>
      <c r="IZM44" s="275"/>
      <c r="IZN44" s="275"/>
      <c r="IZO44" s="275"/>
      <c r="IZP44" s="275"/>
      <c r="IZQ44" s="275"/>
      <c r="IZR44" s="275"/>
      <c r="IZS44" s="275"/>
      <c r="IZT44" s="275"/>
      <c r="IZU44" s="275"/>
      <c r="IZV44" s="275"/>
      <c r="IZW44" s="275"/>
      <c r="IZX44" s="275"/>
      <c r="IZY44" s="275"/>
      <c r="IZZ44" s="275"/>
      <c r="JAA44" s="275"/>
      <c r="JAB44" s="275"/>
      <c r="JAC44" s="275"/>
      <c r="JAD44" s="275"/>
      <c r="JAE44" s="275"/>
      <c r="JAF44" s="275"/>
      <c r="JAG44" s="275"/>
      <c r="JAH44" s="275"/>
      <c r="JAI44" s="275"/>
      <c r="JAJ44" s="275"/>
      <c r="JAK44" s="275"/>
      <c r="JAL44" s="275"/>
      <c r="JAM44" s="275"/>
      <c r="JAN44" s="275"/>
      <c r="JAO44" s="275"/>
      <c r="JAP44" s="275"/>
      <c r="JAQ44" s="275"/>
      <c r="JAR44" s="275"/>
      <c r="JAS44" s="275"/>
      <c r="JAT44" s="275"/>
      <c r="JAU44" s="275"/>
      <c r="JAV44" s="275"/>
      <c r="JAW44" s="275"/>
      <c r="JAX44" s="275"/>
      <c r="JAY44" s="275"/>
      <c r="JAZ44" s="275"/>
      <c r="JBA44" s="275"/>
      <c r="JBB44" s="275"/>
      <c r="JBC44" s="275"/>
      <c r="JBD44" s="275"/>
      <c r="JBE44" s="275"/>
      <c r="JBF44" s="275"/>
      <c r="JBG44" s="275"/>
      <c r="JBH44" s="275"/>
      <c r="JBI44" s="275"/>
      <c r="JBJ44" s="275"/>
      <c r="JBK44" s="275"/>
      <c r="JBL44" s="275"/>
      <c r="JBM44" s="275"/>
      <c r="JBN44" s="275"/>
      <c r="JBO44" s="275"/>
      <c r="JBP44" s="275"/>
      <c r="JBQ44" s="275"/>
      <c r="JBR44" s="275"/>
      <c r="JBS44" s="275"/>
      <c r="JBT44" s="275"/>
      <c r="JBU44" s="275"/>
      <c r="JBV44" s="275"/>
      <c r="JBW44" s="275"/>
      <c r="JBX44" s="275"/>
      <c r="JBY44" s="275"/>
      <c r="JBZ44" s="275"/>
      <c r="JCA44" s="275"/>
      <c r="JCB44" s="275"/>
      <c r="JCC44" s="275"/>
      <c r="JCD44" s="275"/>
      <c r="JCE44" s="275"/>
      <c r="JCF44" s="275"/>
      <c r="JCG44" s="275"/>
      <c r="JCH44" s="275"/>
      <c r="JCI44" s="275"/>
      <c r="JCJ44" s="275"/>
      <c r="JCK44" s="275"/>
      <c r="JCL44" s="275"/>
      <c r="JCM44" s="275"/>
      <c r="JCN44" s="275"/>
      <c r="JCO44" s="275"/>
      <c r="JCP44" s="275"/>
      <c r="JCQ44" s="275"/>
      <c r="JCR44" s="275"/>
      <c r="JCS44" s="275"/>
      <c r="JCT44" s="275"/>
      <c r="JCU44" s="275"/>
      <c r="JCV44" s="275"/>
      <c r="JCW44" s="275"/>
      <c r="JCX44" s="275"/>
      <c r="JCY44" s="275"/>
      <c r="JCZ44" s="275"/>
      <c r="JDA44" s="275"/>
      <c r="JDB44" s="275"/>
      <c r="JDC44" s="275"/>
      <c r="JDD44" s="275"/>
      <c r="JDE44" s="275"/>
      <c r="JDF44" s="275"/>
      <c r="JDG44" s="275"/>
      <c r="JDH44" s="275"/>
      <c r="JDI44" s="275"/>
      <c r="JDJ44" s="275"/>
      <c r="JDK44" s="275"/>
      <c r="JDL44" s="275"/>
      <c r="JDM44" s="275"/>
      <c r="JDN44" s="275"/>
      <c r="JDO44" s="275"/>
      <c r="JDP44" s="275"/>
      <c r="JDQ44" s="275"/>
      <c r="JDR44" s="275"/>
      <c r="JDS44" s="275"/>
      <c r="JDT44" s="275"/>
      <c r="JDU44" s="275"/>
      <c r="JDV44" s="275"/>
      <c r="JDW44" s="275"/>
      <c r="JDX44" s="275"/>
      <c r="JDY44" s="275"/>
      <c r="JDZ44" s="275"/>
      <c r="JEA44" s="275"/>
      <c r="JEB44" s="275"/>
      <c r="JEC44" s="275"/>
      <c r="JED44" s="275"/>
      <c r="JEE44" s="275"/>
      <c r="JEF44" s="275"/>
      <c r="JEG44" s="275"/>
      <c r="JEH44" s="275"/>
      <c r="JEI44" s="275"/>
      <c r="JEJ44" s="275"/>
      <c r="JEK44" s="275"/>
      <c r="JEL44" s="275"/>
      <c r="JEM44" s="275"/>
      <c r="JEN44" s="275"/>
      <c r="JEO44" s="275"/>
      <c r="JEP44" s="275"/>
      <c r="JEQ44" s="275"/>
      <c r="JER44" s="275"/>
      <c r="JES44" s="275"/>
      <c r="JET44" s="275"/>
      <c r="JEU44" s="275"/>
      <c r="JEV44" s="275"/>
      <c r="JEW44" s="275"/>
      <c r="JEX44" s="275"/>
      <c r="JEY44" s="275"/>
      <c r="JEZ44" s="275"/>
      <c r="JFA44" s="275"/>
      <c r="JFB44" s="275"/>
      <c r="JFC44" s="275"/>
      <c r="JFD44" s="275"/>
      <c r="JFE44" s="275"/>
      <c r="JFF44" s="275"/>
      <c r="JFG44" s="275"/>
      <c r="JFH44" s="275"/>
      <c r="JFI44" s="275"/>
      <c r="JFJ44" s="275"/>
      <c r="JFK44" s="275"/>
      <c r="JFL44" s="275"/>
      <c r="JFM44" s="275"/>
      <c r="JFN44" s="275"/>
      <c r="JFO44" s="275"/>
      <c r="JFP44" s="275"/>
      <c r="JFQ44" s="275"/>
      <c r="JFR44" s="275"/>
      <c r="JFS44" s="275"/>
      <c r="JFT44" s="275"/>
      <c r="JFU44" s="275"/>
      <c r="JFV44" s="275"/>
      <c r="JFW44" s="275"/>
      <c r="JFX44" s="275"/>
      <c r="JFY44" s="275"/>
      <c r="JFZ44" s="275"/>
      <c r="JGA44" s="275"/>
      <c r="JGB44" s="275"/>
      <c r="JGC44" s="275"/>
      <c r="JGD44" s="275"/>
      <c r="JGE44" s="275"/>
      <c r="JGF44" s="275"/>
      <c r="JGG44" s="275"/>
      <c r="JGH44" s="275"/>
      <c r="JGI44" s="275"/>
      <c r="JGJ44" s="275"/>
      <c r="JGK44" s="275"/>
      <c r="JGL44" s="275"/>
      <c r="JGM44" s="275"/>
      <c r="JGN44" s="275"/>
      <c r="JGO44" s="275"/>
      <c r="JGP44" s="275"/>
      <c r="JGQ44" s="275"/>
      <c r="JGR44" s="275"/>
      <c r="JGS44" s="275"/>
      <c r="JGT44" s="275"/>
      <c r="JGU44" s="275"/>
      <c r="JGV44" s="275"/>
      <c r="JGW44" s="275"/>
      <c r="JGX44" s="275"/>
      <c r="JGY44" s="275"/>
      <c r="JGZ44" s="275"/>
      <c r="JHA44" s="275"/>
      <c r="JHB44" s="275"/>
      <c r="JHC44" s="275"/>
      <c r="JHD44" s="275"/>
      <c r="JHE44" s="275"/>
      <c r="JHF44" s="275"/>
      <c r="JHG44" s="275"/>
      <c r="JHH44" s="275"/>
      <c r="JHI44" s="275"/>
      <c r="JHJ44" s="275"/>
      <c r="JHK44" s="275"/>
      <c r="JHL44" s="275"/>
      <c r="JHM44" s="275"/>
      <c r="JHN44" s="275"/>
      <c r="JHO44" s="275"/>
      <c r="JHP44" s="275"/>
      <c r="JHQ44" s="275"/>
      <c r="JHR44" s="275"/>
      <c r="JHS44" s="275"/>
      <c r="JHT44" s="275"/>
      <c r="JHU44" s="275"/>
      <c r="JHV44" s="275"/>
      <c r="JHW44" s="275"/>
      <c r="JHX44" s="275"/>
      <c r="JHY44" s="275"/>
      <c r="JHZ44" s="275"/>
      <c r="JIA44" s="275"/>
      <c r="JIB44" s="275"/>
      <c r="JIC44" s="275"/>
      <c r="JID44" s="275"/>
      <c r="JIE44" s="275"/>
      <c r="JIF44" s="275"/>
      <c r="JIG44" s="275"/>
      <c r="JIH44" s="275"/>
      <c r="JII44" s="275"/>
      <c r="JIJ44" s="275"/>
      <c r="JIK44" s="275"/>
      <c r="JIL44" s="275"/>
      <c r="JIM44" s="275"/>
      <c r="JIN44" s="275"/>
      <c r="JIO44" s="275"/>
      <c r="JIP44" s="275"/>
      <c r="JIQ44" s="275"/>
      <c r="JIR44" s="275"/>
      <c r="JIS44" s="275"/>
      <c r="JIT44" s="275"/>
      <c r="JIU44" s="275"/>
      <c r="JIV44" s="275"/>
      <c r="JIW44" s="275"/>
      <c r="JIX44" s="275"/>
      <c r="JIY44" s="275"/>
      <c r="JIZ44" s="275"/>
      <c r="JJA44" s="275"/>
      <c r="JJB44" s="275"/>
      <c r="JJC44" s="275"/>
      <c r="JJD44" s="275"/>
      <c r="JJE44" s="275"/>
      <c r="JJF44" s="275"/>
      <c r="JJG44" s="275"/>
      <c r="JJH44" s="275"/>
      <c r="JJI44" s="275"/>
      <c r="JJJ44" s="275"/>
      <c r="JJK44" s="275"/>
      <c r="JJL44" s="275"/>
      <c r="JJM44" s="275"/>
      <c r="JJN44" s="275"/>
      <c r="JJO44" s="275"/>
      <c r="JJP44" s="275"/>
      <c r="JJQ44" s="275"/>
      <c r="JJR44" s="275"/>
      <c r="JJS44" s="275"/>
      <c r="JJT44" s="275"/>
      <c r="JJU44" s="275"/>
      <c r="JJV44" s="275"/>
      <c r="JJW44" s="275"/>
      <c r="JJX44" s="275"/>
      <c r="JJY44" s="275"/>
      <c r="JJZ44" s="275"/>
      <c r="JKA44" s="275"/>
      <c r="JKB44" s="275"/>
      <c r="JKC44" s="275"/>
      <c r="JKD44" s="275"/>
      <c r="JKE44" s="275"/>
      <c r="JKF44" s="275"/>
      <c r="JKG44" s="275"/>
      <c r="JKH44" s="275"/>
      <c r="JKI44" s="275"/>
      <c r="JKJ44" s="275"/>
      <c r="JKK44" s="275"/>
      <c r="JKL44" s="275"/>
      <c r="JKM44" s="275"/>
      <c r="JKN44" s="275"/>
      <c r="JKO44" s="275"/>
      <c r="JKP44" s="275"/>
      <c r="JKQ44" s="275"/>
      <c r="JKR44" s="275"/>
      <c r="JKS44" s="275"/>
      <c r="JKT44" s="275"/>
      <c r="JKU44" s="275"/>
      <c r="JKV44" s="275"/>
      <c r="JKW44" s="275"/>
      <c r="JKX44" s="275"/>
      <c r="JKY44" s="275"/>
      <c r="JKZ44" s="275"/>
      <c r="JLA44" s="275"/>
      <c r="JLB44" s="275"/>
      <c r="JLC44" s="275"/>
      <c r="JLD44" s="275"/>
      <c r="JLE44" s="275"/>
      <c r="JLF44" s="275"/>
      <c r="JLG44" s="275"/>
      <c r="JLH44" s="275"/>
      <c r="JLI44" s="275"/>
      <c r="JLJ44" s="275"/>
      <c r="JLK44" s="275"/>
      <c r="JLL44" s="275"/>
      <c r="JLM44" s="275"/>
      <c r="JLN44" s="275"/>
      <c r="JLO44" s="275"/>
      <c r="JLP44" s="275"/>
      <c r="JLQ44" s="275"/>
      <c r="JLR44" s="275"/>
      <c r="JLS44" s="275"/>
      <c r="JLT44" s="275"/>
      <c r="JLU44" s="275"/>
      <c r="JLV44" s="275"/>
      <c r="JLW44" s="275"/>
      <c r="JLX44" s="275"/>
      <c r="JLY44" s="275"/>
      <c r="JLZ44" s="275"/>
      <c r="JMA44" s="275"/>
      <c r="JMB44" s="275"/>
      <c r="JMC44" s="275"/>
      <c r="JMD44" s="275"/>
      <c r="JME44" s="275"/>
      <c r="JMF44" s="275"/>
      <c r="JMG44" s="275"/>
      <c r="JMH44" s="275"/>
      <c r="JMI44" s="275"/>
      <c r="JMJ44" s="275"/>
      <c r="JMK44" s="275"/>
      <c r="JML44" s="275"/>
      <c r="JMM44" s="275"/>
      <c r="JMN44" s="275"/>
      <c r="JMO44" s="275"/>
      <c r="JMP44" s="275"/>
      <c r="JMQ44" s="275"/>
      <c r="JMR44" s="275"/>
      <c r="JMS44" s="275"/>
      <c r="JMT44" s="275"/>
      <c r="JMU44" s="275"/>
      <c r="JMV44" s="275"/>
      <c r="JMW44" s="275"/>
      <c r="JMX44" s="275"/>
      <c r="JMY44" s="275"/>
      <c r="JMZ44" s="275"/>
      <c r="JNA44" s="275"/>
      <c r="JNB44" s="275"/>
      <c r="JNC44" s="275"/>
      <c r="JND44" s="275"/>
      <c r="JNE44" s="275"/>
      <c r="JNF44" s="275"/>
      <c r="JNG44" s="275"/>
      <c r="JNH44" s="275"/>
      <c r="JNI44" s="275"/>
      <c r="JNJ44" s="275"/>
      <c r="JNK44" s="275"/>
      <c r="JNL44" s="275"/>
      <c r="JNM44" s="275"/>
      <c r="JNN44" s="275"/>
      <c r="JNO44" s="275"/>
      <c r="JNP44" s="275"/>
      <c r="JNQ44" s="275"/>
      <c r="JNR44" s="275"/>
      <c r="JNS44" s="275"/>
      <c r="JNT44" s="275"/>
      <c r="JNU44" s="275"/>
      <c r="JNV44" s="275"/>
      <c r="JNW44" s="275"/>
      <c r="JNX44" s="275"/>
      <c r="JNY44" s="275"/>
      <c r="JNZ44" s="275"/>
      <c r="JOA44" s="275"/>
      <c r="JOB44" s="275"/>
      <c r="JOC44" s="275"/>
      <c r="JOD44" s="275"/>
      <c r="JOE44" s="275"/>
      <c r="JOF44" s="275"/>
      <c r="JOG44" s="275"/>
      <c r="JOH44" s="275"/>
      <c r="JOI44" s="275"/>
      <c r="JOJ44" s="275"/>
      <c r="JOK44" s="275"/>
      <c r="JOL44" s="275"/>
      <c r="JOM44" s="275"/>
      <c r="JON44" s="275"/>
      <c r="JOO44" s="275"/>
      <c r="JOP44" s="275"/>
      <c r="JOQ44" s="275"/>
      <c r="JOR44" s="275"/>
      <c r="JOS44" s="275"/>
      <c r="JOT44" s="275"/>
      <c r="JOU44" s="275"/>
      <c r="JOV44" s="275"/>
      <c r="JOW44" s="275"/>
      <c r="JOX44" s="275"/>
      <c r="JOY44" s="275"/>
      <c r="JOZ44" s="275"/>
      <c r="JPA44" s="275"/>
      <c r="JPB44" s="275"/>
      <c r="JPC44" s="275"/>
      <c r="JPD44" s="275"/>
      <c r="JPE44" s="275"/>
      <c r="JPF44" s="275"/>
      <c r="JPG44" s="275"/>
      <c r="JPH44" s="275"/>
      <c r="JPI44" s="275"/>
      <c r="JPJ44" s="275"/>
      <c r="JPK44" s="275"/>
      <c r="JPL44" s="275"/>
      <c r="JPM44" s="275"/>
      <c r="JPN44" s="275"/>
      <c r="JPO44" s="275"/>
      <c r="JPP44" s="275"/>
      <c r="JPQ44" s="275"/>
      <c r="JPR44" s="275"/>
      <c r="JPS44" s="275"/>
      <c r="JPT44" s="275"/>
      <c r="JPU44" s="275"/>
      <c r="JPV44" s="275"/>
      <c r="JPW44" s="275"/>
      <c r="JPX44" s="275"/>
      <c r="JPY44" s="275"/>
      <c r="JPZ44" s="275"/>
      <c r="JQA44" s="275"/>
      <c r="JQB44" s="275"/>
      <c r="JQC44" s="275"/>
      <c r="JQD44" s="275"/>
      <c r="JQE44" s="275"/>
      <c r="JQF44" s="275"/>
      <c r="JQG44" s="275"/>
      <c r="JQH44" s="275"/>
      <c r="JQI44" s="275"/>
      <c r="JQJ44" s="275"/>
      <c r="JQK44" s="275"/>
      <c r="JQL44" s="275"/>
      <c r="JQM44" s="275"/>
      <c r="JQN44" s="275"/>
      <c r="JQO44" s="275"/>
      <c r="JQP44" s="275"/>
      <c r="JQQ44" s="275"/>
      <c r="JQR44" s="275"/>
      <c r="JQS44" s="275"/>
      <c r="JQT44" s="275"/>
      <c r="JQU44" s="275"/>
      <c r="JQV44" s="275"/>
      <c r="JQW44" s="275"/>
      <c r="JQX44" s="275"/>
      <c r="JQY44" s="275"/>
      <c r="JQZ44" s="275"/>
      <c r="JRA44" s="275"/>
      <c r="JRB44" s="275"/>
      <c r="JRC44" s="275"/>
      <c r="JRD44" s="275"/>
      <c r="JRE44" s="275"/>
      <c r="JRF44" s="275"/>
      <c r="JRG44" s="275"/>
      <c r="JRH44" s="275"/>
      <c r="JRI44" s="275"/>
      <c r="JRJ44" s="275"/>
      <c r="JRK44" s="275"/>
      <c r="JRL44" s="275"/>
      <c r="JRM44" s="275"/>
      <c r="JRN44" s="275"/>
      <c r="JRO44" s="275"/>
      <c r="JRP44" s="275"/>
      <c r="JRQ44" s="275"/>
      <c r="JRR44" s="275"/>
      <c r="JRS44" s="275"/>
      <c r="JRT44" s="275"/>
      <c r="JRU44" s="275"/>
      <c r="JRV44" s="275"/>
      <c r="JRW44" s="275"/>
      <c r="JRX44" s="275"/>
      <c r="JRY44" s="275"/>
      <c r="JRZ44" s="275"/>
      <c r="JSA44" s="275"/>
      <c r="JSB44" s="275"/>
      <c r="JSC44" s="275"/>
      <c r="JSD44" s="275"/>
      <c r="JSE44" s="275"/>
      <c r="JSF44" s="275"/>
      <c r="JSG44" s="275"/>
      <c r="JSH44" s="275"/>
      <c r="JSI44" s="275"/>
      <c r="JSJ44" s="275"/>
      <c r="JSK44" s="275"/>
      <c r="JSL44" s="275"/>
      <c r="JSM44" s="275"/>
      <c r="JSN44" s="275"/>
      <c r="JSO44" s="275"/>
      <c r="JSP44" s="275"/>
      <c r="JSQ44" s="275"/>
      <c r="JSR44" s="275"/>
      <c r="JSS44" s="275"/>
      <c r="JST44" s="275"/>
      <c r="JSU44" s="275"/>
      <c r="JSV44" s="275"/>
      <c r="JSW44" s="275"/>
      <c r="JSX44" s="275"/>
      <c r="JSY44" s="275"/>
      <c r="JSZ44" s="275"/>
      <c r="JTA44" s="275"/>
      <c r="JTB44" s="275"/>
      <c r="JTC44" s="275"/>
      <c r="JTD44" s="275"/>
      <c r="JTE44" s="275"/>
      <c r="JTF44" s="275"/>
      <c r="JTG44" s="275"/>
      <c r="JTH44" s="275"/>
      <c r="JTI44" s="275"/>
      <c r="JTJ44" s="275"/>
      <c r="JTK44" s="275"/>
      <c r="JTL44" s="275"/>
      <c r="JTM44" s="275"/>
      <c r="JTN44" s="275"/>
      <c r="JTO44" s="275"/>
      <c r="JTP44" s="275"/>
      <c r="JTQ44" s="275"/>
      <c r="JTR44" s="275"/>
      <c r="JTS44" s="275"/>
      <c r="JTT44" s="275"/>
      <c r="JTU44" s="275"/>
      <c r="JTV44" s="275"/>
      <c r="JTW44" s="275"/>
      <c r="JTX44" s="275"/>
      <c r="JTY44" s="275"/>
      <c r="JTZ44" s="275"/>
      <c r="JUA44" s="275"/>
      <c r="JUB44" s="275"/>
      <c r="JUC44" s="275"/>
      <c r="JUD44" s="275"/>
      <c r="JUE44" s="275"/>
      <c r="JUF44" s="275"/>
      <c r="JUG44" s="275"/>
      <c r="JUH44" s="275"/>
      <c r="JUI44" s="275"/>
      <c r="JUJ44" s="275"/>
      <c r="JUK44" s="275"/>
      <c r="JUL44" s="275"/>
      <c r="JUM44" s="275"/>
      <c r="JUN44" s="275"/>
      <c r="JUO44" s="275"/>
      <c r="JUP44" s="275"/>
      <c r="JUQ44" s="275"/>
      <c r="JUR44" s="275"/>
      <c r="JUS44" s="275"/>
      <c r="JUT44" s="275"/>
      <c r="JUU44" s="275"/>
      <c r="JUV44" s="275"/>
      <c r="JUW44" s="275"/>
      <c r="JUX44" s="275"/>
      <c r="JUY44" s="275"/>
      <c r="JUZ44" s="275"/>
      <c r="JVA44" s="275"/>
      <c r="JVB44" s="275"/>
      <c r="JVC44" s="275"/>
      <c r="JVD44" s="275"/>
      <c r="JVE44" s="275"/>
      <c r="JVF44" s="275"/>
      <c r="JVG44" s="275"/>
      <c r="JVH44" s="275"/>
      <c r="JVI44" s="275"/>
      <c r="JVJ44" s="275"/>
      <c r="JVK44" s="275"/>
      <c r="JVL44" s="275"/>
      <c r="JVM44" s="275"/>
      <c r="JVN44" s="275"/>
      <c r="JVO44" s="275"/>
      <c r="JVP44" s="275"/>
      <c r="JVQ44" s="275"/>
      <c r="JVR44" s="275"/>
      <c r="JVS44" s="275"/>
      <c r="JVT44" s="275"/>
      <c r="JVU44" s="275"/>
      <c r="JVV44" s="275"/>
      <c r="JVW44" s="275"/>
      <c r="JVX44" s="275"/>
      <c r="JVY44" s="275"/>
      <c r="JVZ44" s="275"/>
      <c r="JWA44" s="275"/>
      <c r="JWB44" s="275"/>
      <c r="JWC44" s="275"/>
      <c r="JWD44" s="275"/>
      <c r="JWE44" s="275"/>
      <c r="JWF44" s="275"/>
      <c r="JWG44" s="275"/>
      <c r="JWH44" s="275"/>
      <c r="JWI44" s="275"/>
      <c r="JWJ44" s="275"/>
      <c r="JWK44" s="275"/>
      <c r="JWL44" s="275"/>
      <c r="JWM44" s="275"/>
      <c r="JWN44" s="275"/>
      <c r="JWO44" s="275"/>
      <c r="JWP44" s="275"/>
      <c r="JWQ44" s="275"/>
      <c r="JWR44" s="275"/>
      <c r="JWS44" s="275"/>
      <c r="JWT44" s="275"/>
      <c r="JWU44" s="275"/>
      <c r="JWV44" s="275"/>
      <c r="JWW44" s="275"/>
      <c r="JWX44" s="275"/>
      <c r="JWY44" s="275"/>
      <c r="JWZ44" s="275"/>
      <c r="JXA44" s="275"/>
      <c r="JXB44" s="275"/>
      <c r="JXC44" s="275"/>
      <c r="JXD44" s="275"/>
      <c r="JXE44" s="275"/>
      <c r="JXF44" s="275"/>
      <c r="JXG44" s="275"/>
      <c r="JXH44" s="275"/>
      <c r="JXI44" s="275"/>
      <c r="JXJ44" s="275"/>
      <c r="JXK44" s="275"/>
      <c r="JXL44" s="275"/>
      <c r="JXM44" s="275"/>
      <c r="JXN44" s="275"/>
      <c r="JXO44" s="275"/>
      <c r="JXP44" s="275"/>
      <c r="JXQ44" s="275"/>
      <c r="JXR44" s="275"/>
      <c r="JXS44" s="275"/>
      <c r="JXT44" s="275"/>
      <c r="JXU44" s="275"/>
      <c r="JXV44" s="275"/>
      <c r="JXW44" s="275"/>
      <c r="JXX44" s="275"/>
      <c r="JXY44" s="275"/>
      <c r="JXZ44" s="275"/>
      <c r="JYA44" s="275"/>
      <c r="JYB44" s="275"/>
      <c r="JYC44" s="275"/>
      <c r="JYD44" s="275"/>
      <c r="JYE44" s="275"/>
      <c r="JYF44" s="275"/>
      <c r="JYG44" s="275"/>
      <c r="JYH44" s="275"/>
      <c r="JYI44" s="275"/>
      <c r="JYJ44" s="275"/>
      <c r="JYK44" s="275"/>
      <c r="JYL44" s="275"/>
      <c r="JYM44" s="275"/>
      <c r="JYN44" s="275"/>
      <c r="JYO44" s="275"/>
      <c r="JYP44" s="275"/>
      <c r="JYQ44" s="275"/>
      <c r="JYR44" s="275"/>
      <c r="JYS44" s="275"/>
      <c r="JYT44" s="275"/>
      <c r="JYU44" s="275"/>
      <c r="JYV44" s="275"/>
      <c r="JYW44" s="275"/>
      <c r="JYX44" s="275"/>
      <c r="JYY44" s="275"/>
      <c r="JYZ44" s="275"/>
      <c r="JZA44" s="275"/>
      <c r="JZB44" s="275"/>
      <c r="JZC44" s="275"/>
      <c r="JZD44" s="275"/>
      <c r="JZE44" s="275"/>
      <c r="JZF44" s="275"/>
      <c r="JZG44" s="275"/>
      <c r="JZH44" s="275"/>
      <c r="JZI44" s="275"/>
      <c r="JZJ44" s="275"/>
      <c r="JZK44" s="275"/>
      <c r="JZL44" s="275"/>
      <c r="JZM44" s="275"/>
      <c r="JZN44" s="275"/>
      <c r="JZO44" s="275"/>
      <c r="JZP44" s="275"/>
      <c r="JZQ44" s="275"/>
      <c r="JZR44" s="275"/>
      <c r="JZS44" s="275"/>
      <c r="JZT44" s="275"/>
      <c r="JZU44" s="275"/>
      <c r="JZV44" s="275"/>
      <c r="JZW44" s="275"/>
      <c r="JZX44" s="275"/>
      <c r="JZY44" s="275"/>
      <c r="JZZ44" s="275"/>
      <c r="KAA44" s="275"/>
      <c r="KAB44" s="275"/>
      <c r="KAC44" s="275"/>
      <c r="KAD44" s="275"/>
      <c r="KAE44" s="275"/>
      <c r="KAF44" s="275"/>
      <c r="KAG44" s="275"/>
      <c r="KAH44" s="275"/>
      <c r="KAI44" s="275"/>
      <c r="KAJ44" s="275"/>
      <c r="KAK44" s="275"/>
      <c r="KAL44" s="275"/>
      <c r="KAM44" s="275"/>
      <c r="KAN44" s="275"/>
      <c r="KAO44" s="275"/>
      <c r="KAP44" s="275"/>
      <c r="KAQ44" s="275"/>
      <c r="KAR44" s="275"/>
      <c r="KAS44" s="275"/>
      <c r="KAT44" s="275"/>
      <c r="KAU44" s="275"/>
      <c r="KAV44" s="275"/>
      <c r="KAW44" s="275"/>
      <c r="KAX44" s="275"/>
      <c r="KAY44" s="275"/>
      <c r="KAZ44" s="275"/>
      <c r="KBA44" s="275"/>
      <c r="KBB44" s="275"/>
      <c r="KBC44" s="275"/>
      <c r="KBD44" s="275"/>
      <c r="KBE44" s="275"/>
      <c r="KBF44" s="275"/>
      <c r="KBG44" s="275"/>
      <c r="KBH44" s="275"/>
      <c r="KBI44" s="275"/>
      <c r="KBJ44" s="275"/>
      <c r="KBK44" s="275"/>
      <c r="KBL44" s="275"/>
      <c r="KBM44" s="275"/>
      <c r="KBN44" s="275"/>
      <c r="KBO44" s="275"/>
      <c r="KBP44" s="275"/>
      <c r="KBQ44" s="275"/>
      <c r="KBR44" s="275"/>
      <c r="KBS44" s="275"/>
      <c r="KBT44" s="275"/>
      <c r="KBU44" s="275"/>
      <c r="KBV44" s="275"/>
      <c r="KBW44" s="275"/>
      <c r="KBX44" s="275"/>
      <c r="KBY44" s="275"/>
      <c r="KBZ44" s="275"/>
      <c r="KCA44" s="275"/>
      <c r="KCB44" s="275"/>
      <c r="KCC44" s="275"/>
      <c r="KCD44" s="275"/>
      <c r="KCE44" s="275"/>
      <c r="KCF44" s="275"/>
      <c r="KCG44" s="275"/>
      <c r="KCH44" s="275"/>
      <c r="KCI44" s="275"/>
      <c r="KCJ44" s="275"/>
      <c r="KCK44" s="275"/>
      <c r="KCL44" s="275"/>
      <c r="KCM44" s="275"/>
      <c r="KCN44" s="275"/>
      <c r="KCO44" s="275"/>
      <c r="KCP44" s="275"/>
      <c r="KCQ44" s="275"/>
      <c r="KCR44" s="275"/>
      <c r="KCS44" s="275"/>
      <c r="KCT44" s="275"/>
      <c r="KCU44" s="275"/>
      <c r="KCV44" s="275"/>
      <c r="KCW44" s="275"/>
      <c r="KCX44" s="275"/>
      <c r="KCY44" s="275"/>
      <c r="KCZ44" s="275"/>
      <c r="KDA44" s="275"/>
      <c r="KDB44" s="275"/>
      <c r="KDC44" s="275"/>
      <c r="KDD44" s="275"/>
      <c r="KDE44" s="275"/>
      <c r="KDF44" s="275"/>
      <c r="KDG44" s="275"/>
      <c r="KDH44" s="275"/>
      <c r="KDI44" s="275"/>
      <c r="KDJ44" s="275"/>
      <c r="KDK44" s="275"/>
      <c r="KDL44" s="275"/>
      <c r="KDM44" s="275"/>
      <c r="KDN44" s="275"/>
      <c r="KDO44" s="275"/>
      <c r="KDP44" s="275"/>
      <c r="KDQ44" s="275"/>
      <c r="KDR44" s="275"/>
      <c r="KDS44" s="275"/>
      <c r="KDT44" s="275"/>
      <c r="KDU44" s="275"/>
      <c r="KDV44" s="275"/>
      <c r="KDW44" s="275"/>
      <c r="KDX44" s="275"/>
      <c r="KDY44" s="275"/>
      <c r="KDZ44" s="275"/>
      <c r="KEA44" s="275"/>
      <c r="KEB44" s="275"/>
      <c r="KEC44" s="275"/>
      <c r="KED44" s="275"/>
      <c r="KEE44" s="275"/>
      <c r="KEF44" s="275"/>
      <c r="KEG44" s="275"/>
      <c r="KEH44" s="275"/>
      <c r="KEI44" s="275"/>
      <c r="KEJ44" s="275"/>
      <c r="KEK44" s="275"/>
      <c r="KEL44" s="275"/>
      <c r="KEM44" s="275"/>
      <c r="KEN44" s="275"/>
      <c r="KEO44" s="275"/>
      <c r="KEP44" s="275"/>
      <c r="KEQ44" s="275"/>
      <c r="KER44" s="275"/>
      <c r="KES44" s="275"/>
      <c r="KET44" s="275"/>
      <c r="KEU44" s="275"/>
      <c r="KEV44" s="275"/>
      <c r="KEW44" s="275"/>
      <c r="KEX44" s="275"/>
      <c r="KEY44" s="275"/>
      <c r="KEZ44" s="275"/>
      <c r="KFA44" s="275"/>
      <c r="KFB44" s="275"/>
      <c r="KFC44" s="275"/>
      <c r="KFD44" s="275"/>
      <c r="KFE44" s="275"/>
      <c r="KFF44" s="275"/>
      <c r="KFG44" s="275"/>
      <c r="KFH44" s="275"/>
      <c r="KFI44" s="275"/>
      <c r="KFJ44" s="275"/>
      <c r="KFK44" s="275"/>
      <c r="KFL44" s="275"/>
      <c r="KFM44" s="275"/>
      <c r="KFN44" s="275"/>
      <c r="KFO44" s="275"/>
      <c r="KFP44" s="275"/>
      <c r="KFQ44" s="275"/>
      <c r="KFR44" s="275"/>
      <c r="KFS44" s="275"/>
      <c r="KFT44" s="275"/>
      <c r="KFU44" s="275"/>
      <c r="KFV44" s="275"/>
      <c r="KFW44" s="275"/>
      <c r="KFX44" s="275"/>
      <c r="KFY44" s="275"/>
      <c r="KFZ44" s="275"/>
      <c r="KGA44" s="275"/>
      <c r="KGB44" s="275"/>
      <c r="KGC44" s="275"/>
      <c r="KGD44" s="275"/>
      <c r="KGE44" s="275"/>
      <c r="KGF44" s="275"/>
      <c r="KGG44" s="275"/>
      <c r="KGH44" s="275"/>
      <c r="KGI44" s="275"/>
      <c r="KGJ44" s="275"/>
      <c r="KGK44" s="275"/>
      <c r="KGL44" s="275"/>
      <c r="KGM44" s="275"/>
      <c r="KGN44" s="275"/>
      <c r="KGO44" s="275"/>
      <c r="KGP44" s="275"/>
      <c r="KGQ44" s="275"/>
      <c r="KGR44" s="275"/>
      <c r="KGS44" s="275"/>
      <c r="KGT44" s="275"/>
      <c r="KGU44" s="275"/>
      <c r="KGV44" s="275"/>
      <c r="KGW44" s="275"/>
      <c r="KGX44" s="275"/>
      <c r="KGY44" s="275"/>
      <c r="KGZ44" s="275"/>
      <c r="KHA44" s="275"/>
      <c r="KHB44" s="275"/>
      <c r="KHC44" s="275"/>
      <c r="KHD44" s="275"/>
      <c r="KHE44" s="275"/>
      <c r="KHF44" s="275"/>
      <c r="KHG44" s="275"/>
      <c r="KHH44" s="275"/>
      <c r="KHI44" s="275"/>
      <c r="KHJ44" s="275"/>
      <c r="KHK44" s="275"/>
      <c r="KHL44" s="275"/>
      <c r="KHM44" s="275"/>
      <c r="KHN44" s="275"/>
      <c r="KHO44" s="275"/>
      <c r="KHP44" s="275"/>
      <c r="KHQ44" s="275"/>
      <c r="KHR44" s="275"/>
      <c r="KHS44" s="275"/>
      <c r="KHT44" s="275"/>
      <c r="KHU44" s="275"/>
      <c r="KHV44" s="275"/>
      <c r="KHW44" s="275"/>
      <c r="KHX44" s="275"/>
      <c r="KHY44" s="275"/>
      <c r="KHZ44" s="275"/>
      <c r="KIA44" s="275"/>
      <c r="KIB44" s="275"/>
      <c r="KIC44" s="275"/>
      <c r="KID44" s="275"/>
      <c r="KIE44" s="275"/>
      <c r="KIF44" s="275"/>
      <c r="KIG44" s="275"/>
      <c r="KIH44" s="275"/>
      <c r="KII44" s="275"/>
      <c r="KIJ44" s="275"/>
      <c r="KIK44" s="275"/>
      <c r="KIL44" s="275"/>
      <c r="KIM44" s="275"/>
      <c r="KIN44" s="275"/>
      <c r="KIO44" s="275"/>
      <c r="KIP44" s="275"/>
      <c r="KIQ44" s="275"/>
      <c r="KIR44" s="275"/>
      <c r="KIS44" s="275"/>
      <c r="KIT44" s="275"/>
      <c r="KIU44" s="275"/>
      <c r="KIV44" s="275"/>
      <c r="KIW44" s="275"/>
      <c r="KIX44" s="275"/>
      <c r="KIY44" s="275"/>
      <c r="KIZ44" s="275"/>
      <c r="KJA44" s="275"/>
      <c r="KJB44" s="275"/>
      <c r="KJC44" s="275"/>
      <c r="KJD44" s="275"/>
      <c r="KJE44" s="275"/>
      <c r="KJF44" s="275"/>
      <c r="KJG44" s="275"/>
      <c r="KJH44" s="275"/>
      <c r="KJI44" s="275"/>
      <c r="KJJ44" s="275"/>
      <c r="KJK44" s="275"/>
      <c r="KJL44" s="275"/>
      <c r="KJM44" s="275"/>
      <c r="KJN44" s="275"/>
      <c r="KJO44" s="275"/>
      <c r="KJP44" s="275"/>
      <c r="KJQ44" s="275"/>
      <c r="KJR44" s="275"/>
      <c r="KJS44" s="275"/>
      <c r="KJT44" s="275"/>
      <c r="KJU44" s="275"/>
      <c r="KJV44" s="275"/>
      <c r="KJW44" s="275"/>
      <c r="KJX44" s="275"/>
      <c r="KJY44" s="275"/>
      <c r="KJZ44" s="275"/>
      <c r="KKA44" s="275"/>
      <c r="KKB44" s="275"/>
      <c r="KKC44" s="275"/>
      <c r="KKD44" s="275"/>
      <c r="KKE44" s="275"/>
      <c r="KKF44" s="275"/>
      <c r="KKG44" s="275"/>
      <c r="KKH44" s="275"/>
      <c r="KKI44" s="275"/>
      <c r="KKJ44" s="275"/>
      <c r="KKK44" s="275"/>
      <c r="KKL44" s="275"/>
      <c r="KKM44" s="275"/>
      <c r="KKN44" s="275"/>
      <c r="KKO44" s="275"/>
      <c r="KKP44" s="275"/>
      <c r="KKQ44" s="275"/>
      <c r="KKR44" s="275"/>
      <c r="KKS44" s="275"/>
      <c r="KKT44" s="275"/>
      <c r="KKU44" s="275"/>
      <c r="KKV44" s="275"/>
      <c r="KKW44" s="275"/>
      <c r="KKX44" s="275"/>
      <c r="KKY44" s="275"/>
      <c r="KKZ44" s="275"/>
      <c r="KLA44" s="275"/>
      <c r="KLB44" s="275"/>
      <c r="KLC44" s="275"/>
      <c r="KLD44" s="275"/>
      <c r="KLE44" s="275"/>
      <c r="KLF44" s="275"/>
      <c r="KLG44" s="275"/>
      <c r="KLH44" s="275"/>
      <c r="KLI44" s="275"/>
      <c r="KLJ44" s="275"/>
      <c r="KLK44" s="275"/>
      <c r="KLL44" s="275"/>
      <c r="KLM44" s="275"/>
      <c r="KLN44" s="275"/>
      <c r="KLO44" s="275"/>
      <c r="KLP44" s="275"/>
      <c r="KLQ44" s="275"/>
      <c r="KLR44" s="275"/>
      <c r="KLS44" s="275"/>
      <c r="KLT44" s="275"/>
      <c r="KLU44" s="275"/>
      <c r="KLV44" s="275"/>
      <c r="KLW44" s="275"/>
      <c r="KLX44" s="275"/>
      <c r="KLY44" s="275"/>
      <c r="KLZ44" s="275"/>
      <c r="KMA44" s="275"/>
      <c r="KMB44" s="275"/>
      <c r="KMC44" s="275"/>
      <c r="KMD44" s="275"/>
      <c r="KME44" s="275"/>
      <c r="KMF44" s="275"/>
      <c r="KMG44" s="275"/>
      <c r="KMH44" s="275"/>
      <c r="KMI44" s="275"/>
      <c r="KMJ44" s="275"/>
      <c r="KMK44" s="275"/>
      <c r="KML44" s="275"/>
      <c r="KMM44" s="275"/>
      <c r="KMN44" s="275"/>
      <c r="KMO44" s="275"/>
      <c r="KMP44" s="275"/>
      <c r="KMQ44" s="275"/>
      <c r="KMR44" s="275"/>
      <c r="KMS44" s="275"/>
      <c r="KMT44" s="275"/>
      <c r="KMU44" s="275"/>
      <c r="KMV44" s="275"/>
      <c r="KMW44" s="275"/>
      <c r="KMX44" s="275"/>
      <c r="KMY44" s="275"/>
      <c r="KMZ44" s="275"/>
      <c r="KNA44" s="275"/>
      <c r="KNB44" s="275"/>
      <c r="KNC44" s="275"/>
      <c r="KND44" s="275"/>
      <c r="KNE44" s="275"/>
      <c r="KNF44" s="275"/>
      <c r="KNG44" s="275"/>
      <c r="KNH44" s="275"/>
      <c r="KNI44" s="275"/>
      <c r="KNJ44" s="275"/>
      <c r="KNK44" s="275"/>
      <c r="KNL44" s="275"/>
      <c r="KNM44" s="275"/>
      <c r="KNN44" s="275"/>
      <c r="KNO44" s="275"/>
      <c r="KNP44" s="275"/>
      <c r="KNQ44" s="275"/>
      <c r="KNR44" s="275"/>
      <c r="KNS44" s="275"/>
      <c r="KNT44" s="275"/>
      <c r="KNU44" s="275"/>
      <c r="KNV44" s="275"/>
      <c r="KNW44" s="275"/>
      <c r="KNX44" s="275"/>
      <c r="KNY44" s="275"/>
      <c r="KNZ44" s="275"/>
      <c r="KOA44" s="275"/>
      <c r="KOB44" s="275"/>
      <c r="KOC44" s="275"/>
      <c r="KOD44" s="275"/>
      <c r="KOE44" s="275"/>
      <c r="KOF44" s="275"/>
      <c r="KOG44" s="275"/>
      <c r="KOH44" s="275"/>
      <c r="KOI44" s="275"/>
      <c r="KOJ44" s="275"/>
      <c r="KOK44" s="275"/>
      <c r="KOL44" s="275"/>
      <c r="KOM44" s="275"/>
      <c r="KON44" s="275"/>
      <c r="KOO44" s="275"/>
      <c r="KOP44" s="275"/>
      <c r="KOQ44" s="275"/>
      <c r="KOR44" s="275"/>
      <c r="KOS44" s="275"/>
      <c r="KOT44" s="275"/>
      <c r="KOU44" s="275"/>
      <c r="KOV44" s="275"/>
      <c r="KOW44" s="275"/>
      <c r="KOX44" s="275"/>
      <c r="KOY44" s="275"/>
      <c r="KOZ44" s="275"/>
      <c r="KPA44" s="275"/>
      <c r="KPB44" s="275"/>
      <c r="KPC44" s="275"/>
      <c r="KPD44" s="275"/>
      <c r="KPE44" s="275"/>
      <c r="KPF44" s="275"/>
      <c r="KPG44" s="275"/>
      <c r="KPH44" s="275"/>
      <c r="KPI44" s="275"/>
      <c r="KPJ44" s="275"/>
      <c r="KPK44" s="275"/>
      <c r="KPL44" s="275"/>
      <c r="KPM44" s="275"/>
      <c r="KPN44" s="275"/>
      <c r="KPO44" s="275"/>
      <c r="KPP44" s="275"/>
      <c r="KPQ44" s="275"/>
      <c r="KPR44" s="275"/>
      <c r="KPS44" s="275"/>
      <c r="KPT44" s="275"/>
      <c r="KPU44" s="275"/>
      <c r="KPV44" s="275"/>
      <c r="KPW44" s="275"/>
      <c r="KPX44" s="275"/>
      <c r="KPY44" s="275"/>
      <c r="KPZ44" s="275"/>
      <c r="KQA44" s="275"/>
      <c r="KQB44" s="275"/>
      <c r="KQC44" s="275"/>
      <c r="KQD44" s="275"/>
      <c r="KQE44" s="275"/>
      <c r="KQF44" s="275"/>
      <c r="KQG44" s="275"/>
      <c r="KQH44" s="275"/>
      <c r="KQI44" s="275"/>
      <c r="KQJ44" s="275"/>
      <c r="KQK44" s="275"/>
      <c r="KQL44" s="275"/>
      <c r="KQM44" s="275"/>
      <c r="KQN44" s="275"/>
      <c r="KQO44" s="275"/>
      <c r="KQP44" s="275"/>
      <c r="KQQ44" s="275"/>
      <c r="KQR44" s="275"/>
      <c r="KQS44" s="275"/>
      <c r="KQT44" s="275"/>
      <c r="KQU44" s="275"/>
      <c r="KQV44" s="275"/>
      <c r="KQW44" s="275"/>
      <c r="KQX44" s="275"/>
      <c r="KQY44" s="275"/>
      <c r="KQZ44" s="275"/>
      <c r="KRA44" s="275"/>
      <c r="KRB44" s="275"/>
      <c r="KRC44" s="275"/>
      <c r="KRD44" s="275"/>
      <c r="KRE44" s="275"/>
      <c r="KRF44" s="275"/>
      <c r="KRG44" s="275"/>
      <c r="KRH44" s="275"/>
      <c r="KRI44" s="275"/>
      <c r="KRJ44" s="275"/>
      <c r="KRK44" s="275"/>
      <c r="KRL44" s="275"/>
      <c r="KRM44" s="275"/>
      <c r="KRN44" s="275"/>
      <c r="KRO44" s="275"/>
      <c r="KRP44" s="275"/>
      <c r="KRQ44" s="275"/>
      <c r="KRR44" s="275"/>
      <c r="KRS44" s="275"/>
      <c r="KRT44" s="275"/>
      <c r="KRU44" s="275"/>
      <c r="KRV44" s="275"/>
      <c r="KRW44" s="275"/>
      <c r="KRX44" s="275"/>
      <c r="KRY44" s="275"/>
      <c r="KRZ44" s="275"/>
      <c r="KSA44" s="275"/>
      <c r="KSB44" s="275"/>
      <c r="KSC44" s="275"/>
      <c r="KSD44" s="275"/>
      <c r="KSE44" s="275"/>
      <c r="KSF44" s="275"/>
      <c r="KSG44" s="275"/>
      <c r="KSH44" s="275"/>
      <c r="KSI44" s="275"/>
      <c r="KSJ44" s="275"/>
      <c r="KSK44" s="275"/>
      <c r="KSL44" s="275"/>
      <c r="KSM44" s="275"/>
      <c r="KSN44" s="275"/>
      <c r="KSO44" s="275"/>
      <c r="KSP44" s="275"/>
      <c r="KSQ44" s="275"/>
      <c r="KSR44" s="275"/>
      <c r="KSS44" s="275"/>
      <c r="KST44" s="275"/>
      <c r="KSU44" s="275"/>
      <c r="KSV44" s="275"/>
      <c r="KSW44" s="275"/>
      <c r="KSX44" s="275"/>
      <c r="KSY44" s="275"/>
      <c r="KSZ44" s="275"/>
      <c r="KTA44" s="275"/>
      <c r="KTB44" s="275"/>
      <c r="KTC44" s="275"/>
      <c r="KTD44" s="275"/>
      <c r="KTE44" s="275"/>
      <c r="KTF44" s="275"/>
      <c r="KTG44" s="275"/>
      <c r="KTH44" s="275"/>
      <c r="KTI44" s="275"/>
      <c r="KTJ44" s="275"/>
      <c r="KTK44" s="275"/>
      <c r="KTL44" s="275"/>
      <c r="KTM44" s="275"/>
      <c r="KTN44" s="275"/>
      <c r="KTO44" s="275"/>
      <c r="KTP44" s="275"/>
      <c r="KTQ44" s="275"/>
      <c r="KTR44" s="275"/>
      <c r="KTS44" s="275"/>
      <c r="KTT44" s="275"/>
      <c r="KTU44" s="275"/>
      <c r="KTV44" s="275"/>
      <c r="KTW44" s="275"/>
      <c r="KTX44" s="275"/>
      <c r="KTY44" s="275"/>
      <c r="KTZ44" s="275"/>
      <c r="KUA44" s="275"/>
      <c r="KUB44" s="275"/>
      <c r="KUC44" s="275"/>
      <c r="KUD44" s="275"/>
      <c r="KUE44" s="275"/>
      <c r="KUF44" s="275"/>
      <c r="KUG44" s="275"/>
      <c r="KUH44" s="275"/>
      <c r="KUI44" s="275"/>
      <c r="KUJ44" s="275"/>
      <c r="KUK44" s="275"/>
      <c r="KUL44" s="275"/>
      <c r="KUM44" s="275"/>
      <c r="KUN44" s="275"/>
      <c r="KUO44" s="275"/>
      <c r="KUP44" s="275"/>
      <c r="KUQ44" s="275"/>
      <c r="KUR44" s="275"/>
      <c r="KUS44" s="275"/>
      <c r="KUT44" s="275"/>
      <c r="KUU44" s="275"/>
      <c r="KUV44" s="275"/>
      <c r="KUW44" s="275"/>
      <c r="KUX44" s="275"/>
      <c r="KUY44" s="275"/>
      <c r="KUZ44" s="275"/>
      <c r="KVA44" s="275"/>
      <c r="KVB44" s="275"/>
      <c r="KVC44" s="275"/>
      <c r="KVD44" s="275"/>
      <c r="KVE44" s="275"/>
      <c r="KVF44" s="275"/>
      <c r="KVG44" s="275"/>
      <c r="KVH44" s="275"/>
      <c r="KVI44" s="275"/>
      <c r="KVJ44" s="275"/>
      <c r="KVK44" s="275"/>
      <c r="KVL44" s="275"/>
      <c r="KVM44" s="275"/>
      <c r="KVN44" s="275"/>
      <c r="KVO44" s="275"/>
      <c r="KVP44" s="275"/>
      <c r="KVQ44" s="275"/>
      <c r="KVR44" s="275"/>
      <c r="KVS44" s="275"/>
      <c r="KVT44" s="275"/>
      <c r="KVU44" s="275"/>
      <c r="KVV44" s="275"/>
      <c r="KVW44" s="275"/>
      <c r="KVX44" s="275"/>
      <c r="KVY44" s="275"/>
      <c r="KVZ44" s="275"/>
      <c r="KWA44" s="275"/>
      <c r="KWB44" s="275"/>
      <c r="KWC44" s="275"/>
      <c r="KWD44" s="275"/>
      <c r="KWE44" s="275"/>
      <c r="KWF44" s="275"/>
      <c r="KWG44" s="275"/>
      <c r="KWH44" s="275"/>
      <c r="KWI44" s="275"/>
      <c r="KWJ44" s="275"/>
      <c r="KWK44" s="275"/>
      <c r="KWL44" s="275"/>
      <c r="KWM44" s="275"/>
      <c r="KWN44" s="275"/>
      <c r="KWO44" s="275"/>
      <c r="KWP44" s="275"/>
      <c r="KWQ44" s="275"/>
      <c r="KWR44" s="275"/>
      <c r="KWS44" s="275"/>
      <c r="KWT44" s="275"/>
      <c r="KWU44" s="275"/>
      <c r="KWV44" s="275"/>
      <c r="KWW44" s="275"/>
      <c r="KWX44" s="275"/>
      <c r="KWY44" s="275"/>
      <c r="KWZ44" s="275"/>
      <c r="KXA44" s="275"/>
      <c r="KXB44" s="275"/>
      <c r="KXC44" s="275"/>
      <c r="KXD44" s="275"/>
      <c r="KXE44" s="275"/>
      <c r="KXF44" s="275"/>
      <c r="KXG44" s="275"/>
      <c r="KXH44" s="275"/>
      <c r="KXI44" s="275"/>
      <c r="KXJ44" s="275"/>
      <c r="KXK44" s="275"/>
      <c r="KXL44" s="275"/>
      <c r="KXM44" s="275"/>
      <c r="KXN44" s="275"/>
      <c r="KXO44" s="275"/>
      <c r="KXP44" s="275"/>
      <c r="KXQ44" s="275"/>
      <c r="KXR44" s="275"/>
      <c r="KXS44" s="275"/>
      <c r="KXT44" s="275"/>
      <c r="KXU44" s="275"/>
      <c r="KXV44" s="275"/>
      <c r="KXW44" s="275"/>
      <c r="KXX44" s="275"/>
      <c r="KXY44" s="275"/>
      <c r="KXZ44" s="275"/>
      <c r="KYA44" s="275"/>
      <c r="KYB44" s="275"/>
      <c r="KYC44" s="275"/>
      <c r="KYD44" s="275"/>
      <c r="KYE44" s="275"/>
      <c r="KYF44" s="275"/>
      <c r="KYG44" s="275"/>
      <c r="KYH44" s="275"/>
      <c r="KYI44" s="275"/>
      <c r="KYJ44" s="275"/>
      <c r="KYK44" s="275"/>
      <c r="KYL44" s="275"/>
      <c r="KYM44" s="275"/>
      <c r="KYN44" s="275"/>
      <c r="KYO44" s="275"/>
      <c r="KYP44" s="275"/>
      <c r="KYQ44" s="275"/>
      <c r="KYR44" s="275"/>
      <c r="KYS44" s="275"/>
      <c r="KYT44" s="275"/>
      <c r="KYU44" s="275"/>
      <c r="KYV44" s="275"/>
      <c r="KYW44" s="275"/>
      <c r="KYX44" s="275"/>
      <c r="KYY44" s="275"/>
      <c r="KYZ44" s="275"/>
      <c r="KZA44" s="275"/>
      <c r="KZB44" s="275"/>
      <c r="KZC44" s="275"/>
      <c r="KZD44" s="275"/>
      <c r="KZE44" s="275"/>
      <c r="KZF44" s="275"/>
      <c r="KZG44" s="275"/>
      <c r="KZH44" s="275"/>
      <c r="KZI44" s="275"/>
      <c r="KZJ44" s="275"/>
      <c r="KZK44" s="275"/>
      <c r="KZL44" s="275"/>
      <c r="KZM44" s="275"/>
      <c r="KZN44" s="275"/>
      <c r="KZO44" s="275"/>
      <c r="KZP44" s="275"/>
      <c r="KZQ44" s="275"/>
      <c r="KZR44" s="275"/>
      <c r="KZS44" s="275"/>
      <c r="KZT44" s="275"/>
      <c r="KZU44" s="275"/>
      <c r="KZV44" s="275"/>
      <c r="KZW44" s="275"/>
      <c r="KZX44" s="275"/>
      <c r="KZY44" s="275"/>
      <c r="KZZ44" s="275"/>
      <c r="LAA44" s="275"/>
      <c r="LAB44" s="275"/>
      <c r="LAC44" s="275"/>
      <c r="LAD44" s="275"/>
      <c r="LAE44" s="275"/>
      <c r="LAF44" s="275"/>
      <c r="LAG44" s="275"/>
      <c r="LAH44" s="275"/>
      <c r="LAI44" s="275"/>
      <c r="LAJ44" s="275"/>
      <c r="LAK44" s="275"/>
      <c r="LAL44" s="275"/>
      <c r="LAM44" s="275"/>
      <c r="LAN44" s="275"/>
      <c r="LAO44" s="275"/>
      <c r="LAP44" s="275"/>
      <c r="LAQ44" s="275"/>
      <c r="LAR44" s="275"/>
      <c r="LAS44" s="275"/>
      <c r="LAT44" s="275"/>
      <c r="LAU44" s="275"/>
      <c r="LAV44" s="275"/>
      <c r="LAW44" s="275"/>
      <c r="LAX44" s="275"/>
      <c r="LAY44" s="275"/>
      <c r="LAZ44" s="275"/>
      <c r="LBA44" s="275"/>
      <c r="LBB44" s="275"/>
      <c r="LBC44" s="275"/>
      <c r="LBD44" s="275"/>
      <c r="LBE44" s="275"/>
      <c r="LBF44" s="275"/>
      <c r="LBG44" s="275"/>
      <c r="LBH44" s="275"/>
      <c r="LBI44" s="275"/>
      <c r="LBJ44" s="275"/>
      <c r="LBK44" s="275"/>
      <c r="LBL44" s="275"/>
      <c r="LBM44" s="275"/>
      <c r="LBN44" s="275"/>
      <c r="LBO44" s="275"/>
      <c r="LBP44" s="275"/>
      <c r="LBQ44" s="275"/>
      <c r="LBR44" s="275"/>
      <c r="LBS44" s="275"/>
      <c r="LBT44" s="275"/>
      <c r="LBU44" s="275"/>
      <c r="LBV44" s="275"/>
      <c r="LBW44" s="275"/>
      <c r="LBX44" s="275"/>
      <c r="LBY44" s="275"/>
      <c r="LBZ44" s="275"/>
      <c r="LCA44" s="275"/>
      <c r="LCB44" s="275"/>
      <c r="LCC44" s="275"/>
      <c r="LCD44" s="275"/>
      <c r="LCE44" s="275"/>
      <c r="LCF44" s="275"/>
      <c r="LCG44" s="275"/>
      <c r="LCH44" s="275"/>
      <c r="LCI44" s="275"/>
      <c r="LCJ44" s="275"/>
      <c r="LCK44" s="275"/>
      <c r="LCL44" s="275"/>
      <c r="LCM44" s="275"/>
      <c r="LCN44" s="275"/>
      <c r="LCO44" s="275"/>
      <c r="LCP44" s="275"/>
      <c r="LCQ44" s="275"/>
      <c r="LCR44" s="275"/>
      <c r="LCS44" s="275"/>
      <c r="LCT44" s="275"/>
      <c r="LCU44" s="275"/>
      <c r="LCV44" s="275"/>
      <c r="LCW44" s="275"/>
      <c r="LCX44" s="275"/>
      <c r="LCY44" s="275"/>
      <c r="LCZ44" s="275"/>
      <c r="LDA44" s="275"/>
      <c r="LDB44" s="275"/>
      <c r="LDC44" s="275"/>
      <c r="LDD44" s="275"/>
      <c r="LDE44" s="275"/>
      <c r="LDF44" s="275"/>
      <c r="LDG44" s="275"/>
      <c r="LDH44" s="275"/>
      <c r="LDI44" s="275"/>
      <c r="LDJ44" s="275"/>
      <c r="LDK44" s="275"/>
      <c r="LDL44" s="275"/>
      <c r="LDM44" s="275"/>
      <c r="LDN44" s="275"/>
      <c r="LDO44" s="275"/>
      <c r="LDP44" s="275"/>
      <c r="LDQ44" s="275"/>
      <c r="LDR44" s="275"/>
      <c r="LDS44" s="275"/>
      <c r="LDT44" s="275"/>
      <c r="LDU44" s="275"/>
      <c r="LDV44" s="275"/>
      <c r="LDW44" s="275"/>
      <c r="LDX44" s="275"/>
      <c r="LDY44" s="275"/>
      <c r="LDZ44" s="275"/>
      <c r="LEA44" s="275"/>
      <c r="LEB44" s="275"/>
      <c r="LEC44" s="275"/>
      <c r="LED44" s="275"/>
      <c r="LEE44" s="275"/>
      <c r="LEF44" s="275"/>
      <c r="LEG44" s="275"/>
      <c r="LEH44" s="275"/>
      <c r="LEI44" s="275"/>
      <c r="LEJ44" s="275"/>
      <c r="LEK44" s="275"/>
      <c r="LEL44" s="275"/>
      <c r="LEM44" s="275"/>
      <c r="LEN44" s="275"/>
      <c r="LEO44" s="275"/>
      <c r="LEP44" s="275"/>
      <c r="LEQ44" s="275"/>
      <c r="LER44" s="275"/>
      <c r="LES44" s="275"/>
      <c r="LET44" s="275"/>
      <c r="LEU44" s="275"/>
      <c r="LEV44" s="275"/>
      <c r="LEW44" s="275"/>
      <c r="LEX44" s="275"/>
      <c r="LEY44" s="275"/>
      <c r="LEZ44" s="275"/>
      <c r="LFA44" s="275"/>
      <c r="LFB44" s="275"/>
      <c r="LFC44" s="275"/>
      <c r="LFD44" s="275"/>
      <c r="LFE44" s="275"/>
      <c r="LFF44" s="275"/>
      <c r="LFG44" s="275"/>
      <c r="LFH44" s="275"/>
      <c r="LFI44" s="275"/>
      <c r="LFJ44" s="275"/>
      <c r="LFK44" s="275"/>
      <c r="LFL44" s="275"/>
      <c r="LFM44" s="275"/>
      <c r="LFN44" s="275"/>
      <c r="LFO44" s="275"/>
      <c r="LFP44" s="275"/>
      <c r="LFQ44" s="275"/>
      <c r="LFR44" s="275"/>
      <c r="LFS44" s="275"/>
      <c r="LFT44" s="275"/>
      <c r="LFU44" s="275"/>
      <c r="LFV44" s="275"/>
      <c r="LFW44" s="275"/>
      <c r="LFX44" s="275"/>
      <c r="LFY44" s="275"/>
      <c r="LFZ44" s="275"/>
      <c r="LGA44" s="275"/>
      <c r="LGB44" s="275"/>
      <c r="LGC44" s="275"/>
      <c r="LGD44" s="275"/>
      <c r="LGE44" s="275"/>
      <c r="LGF44" s="275"/>
      <c r="LGG44" s="275"/>
      <c r="LGH44" s="275"/>
      <c r="LGI44" s="275"/>
      <c r="LGJ44" s="275"/>
      <c r="LGK44" s="275"/>
      <c r="LGL44" s="275"/>
      <c r="LGM44" s="275"/>
      <c r="LGN44" s="275"/>
      <c r="LGO44" s="275"/>
      <c r="LGP44" s="275"/>
      <c r="LGQ44" s="275"/>
      <c r="LGR44" s="275"/>
      <c r="LGS44" s="275"/>
      <c r="LGT44" s="275"/>
      <c r="LGU44" s="275"/>
      <c r="LGV44" s="275"/>
      <c r="LGW44" s="275"/>
      <c r="LGX44" s="275"/>
      <c r="LGY44" s="275"/>
      <c r="LGZ44" s="275"/>
      <c r="LHA44" s="275"/>
      <c r="LHB44" s="275"/>
      <c r="LHC44" s="275"/>
      <c r="LHD44" s="275"/>
      <c r="LHE44" s="275"/>
      <c r="LHF44" s="275"/>
      <c r="LHG44" s="275"/>
      <c r="LHH44" s="275"/>
      <c r="LHI44" s="275"/>
      <c r="LHJ44" s="275"/>
      <c r="LHK44" s="275"/>
      <c r="LHL44" s="275"/>
      <c r="LHM44" s="275"/>
      <c r="LHN44" s="275"/>
      <c r="LHO44" s="275"/>
      <c r="LHP44" s="275"/>
      <c r="LHQ44" s="275"/>
      <c r="LHR44" s="275"/>
      <c r="LHS44" s="275"/>
      <c r="LHT44" s="275"/>
      <c r="LHU44" s="275"/>
      <c r="LHV44" s="275"/>
      <c r="LHW44" s="275"/>
      <c r="LHX44" s="275"/>
      <c r="LHY44" s="275"/>
      <c r="LHZ44" s="275"/>
      <c r="LIA44" s="275"/>
      <c r="LIB44" s="275"/>
      <c r="LIC44" s="275"/>
      <c r="LID44" s="275"/>
      <c r="LIE44" s="275"/>
      <c r="LIF44" s="275"/>
      <c r="LIG44" s="275"/>
      <c r="LIH44" s="275"/>
      <c r="LII44" s="275"/>
      <c r="LIJ44" s="275"/>
      <c r="LIK44" s="275"/>
      <c r="LIL44" s="275"/>
      <c r="LIM44" s="275"/>
      <c r="LIN44" s="275"/>
      <c r="LIO44" s="275"/>
      <c r="LIP44" s="275"/>
      <c r="LIQ44" s="275"/>
      <c r="LIR44" s="275"/>
      <c r="LIS44" s="275"/>
      <c r="LIT44" s="275"/>
      <c r="LIU44" s="275"/>
      <c r="LIV44" s="275"/>
      <c r="LIW44" s="275"/>
      <c r="LIX44" s="275"/>
      <c r="LIY44" s="275"/>
      <c r="LIZ44" s="275"/>
      <c r="LJA44" s="275"/>
      <c r="LJB44" s="275"/>
      <c r="LJC44" s="275"/>
      <c r="LJD44" s="275"/>
      <c r="LJE44" s="275"/>
      <c r="LJF44" s="275"/>
      <c r="LJG44" s="275"/>
      <c r="LJH44" s="275"/>
      <c r="LJI44" s="275"/>
      <c r="LJJ44" s="275"/>
      <c r="LJK44" s="275"/>
      <c r="LJL44" s="275"/>
      <c r="LJM44" s="275"/>
      <c r="LJN44" s="275"/>
      <c r="LJO44" s="275"/>
      <c r="LJP44" s="275"/>
      <c r="LJQ44" s="275"/>
      <c r="LJR44" s="275"/>
      <c r="LJS44" s="275"/>
      <c r="LJT44" s="275"/>
      <c r="LJU44" s="275"/>
      <c r="LJV44" s="275"/>
      <c r="LJW44" s="275"/>
      <c r="LJX44" s="275"/>
      <c r="LJY44" s="275"/>
      <c r="LJZ44" s="275"/>
      <c r="LKA44" s="275"/>
      <c r="LKB44" s="275"/>
      <c r="LKC44" s="275"/>
      <c r="LKD44" s="275"/>
      <c r="LKE44" s="275"/>
      <c r="LKF44" s="275"/>
      <c r="LKG44" s="275"/>
      <c r="LKH44" s="275"/>
      <c r="LKI44" s="275"/>
      <c r="LKJ44" s="275"/>
      <c r="LKK44" s="275"/>
      <c r="LKL44" s="275"/>
      <c r="LKM44" s="275"/>
      <c r="LKN44" s="275"/>
      <c r="LKO44" s="275"/>
      <c r="LKP44" s="275"/>
      <c r="LKQ44" s="275"/>
      <c r="LKR44" s="275"/>
      <c r="LKS44" s="275"/>
      <c r="LKT44" s="275"/>
      <c r="LKU44" s="275"/>
      <c r="LKV44" s="275"/>
      <c r="LKW44" s="275"/>
      <c r="LKX44" s="275"/>
      <c r="LKY44" s="275"/>
      <c r="LKZ44" s="275"/>
      <c r="LLA44" s="275"/>
      <c r="LLB44" s="275"/>
      <c r="LLC44" s="275"/>
      <c r="LLD44" s="275"/>
      <c r="LLE44" s="275"/>
      <c r="LLF44" s="275"/>
      <c r="LLG44" s="275"/>
      <c r="LLH44" s="275"/>
      <c r="LLI44" s="275"/>
      <c r="LLJ44" s="275"/>
      <c r="LLK44" s="275"/>
      <c r="LLL44" s="275"/>
      <c r="LLM44" s="275"/>
      <c r="LLN44" s="275"/>
      <c r="LLO44" s="275"/>
      <c r="LLP44" s="275"/>
      <c r="LLQ44" s="275"/>
      <c r="LLR44" s="275"/>
      <c r="LLS44" s="275"/>
      <c r="LLT44" s="275"/>
      <c r="LLU44" s="275"/>
      <c r="LLV44" s="275"/>
      <c r="LLW44" s="275"/>
      <c r="LLX44" s="275"/>
      <c r="LLY44" s="275"/>
      <c r="LLZ44" s="275"/>
      <c r="LMA44" s="275"/>
      <c r="LMB44" s="275"/>
      <c r="LMC44" s="275"/>
      <c r="LMD44" s="275"/>
      <c r="LME44" s="275"/>
      <c r="LMF44" s="275"/>
      <c r="LMG44" s="275"/>
      <c r="LMH44" s="275"/>
      <c r="LMI44" s="275"/>
      <c r="LMJ44" s="275"/>
      <c r="LMK44" s="275"/>
      <c r="LML44" s="275"/>
      <c r="LMM44" s="275"/>
      <c r="LMN44" s="275"/>
      <c r="LMO44" s="275"/>
      <c r="LMP44" s="275"/>
      <c r="LMQ44" s="275"/>
      <c r="LMR44" s="275"/>
      <c r="LMS44" s="275"/>
      <c r="LMT44" s="275"/>
      <c r="LMU44" s="275"/>
      <c r="LMV44" s="275"/>
      <c r="LMW44" s="275"/>
      <c r="LMX44" s="275"/>
      <c r="LMY44" s="275"/>
      <c r="LMZ44" s="275"/>
      <c r="LNA44" s="275"/>
      <c r="LNB44" s="275"/>
      <c r="LNC44" s="275"/>
      <c r="LND44" s="275"/>
      <c r="LNE44" s="275"/>
      <c r="LNF44" s="275"/>
      <c r="LNG44" s="275"/>
      <c r="LNH44" s="275"/>
      <c r="LNI44" s="275"/>
      <c r="LNJ44" s="275"/>
      <c r="LNK44" s="275"/>
      <c r="LNL44" s="275"/>
      <c r="LNM44" s="275"/>
      <c r="LNN44" s="275"/>
      <c r="LNO44" s="275"/>
      <c r="LNP44" s="275"/>
      <c r="LNQ44" s="275"/>
      <c r="LNR44" s="275"/>
      <c r="LNS44" s="275"/>
      <c r="LNT44" s="275"/>
      <c r="LNU44" s="275"/>
      <c r="LNV44" s="275"/>
      <c r="LNW44" s="275"/>
      <c r="LNX44" s="275"/>
      <c r="LNY44" s="275"/>
      <c r="LNZ44" s="275"/>
      <c r="LOA44" s="275"/>
      <c r="LOB44" s="275"/>
      <c r="LOC44" s="275"/>
      <c r="LOD44" s="275"/>
      <c r="LOE44" s="275"/>
      <c r="LOF44" s="275"/>
      <c r="LOG44" s="275"/>
      <c r="LOH44" s="275"/>
      <c r="LOI44" s="275"/>
      <c r="LOJ44" s="275"/>
      <c r="LOK44" s="275"/>
      <c r="LOL44" s="275"/>
      <c r="LOM44" s="275"/>
      <c r="LON44" s="275"/>
      <c r="LOO44" s="275"/>
      <c r="LOP44" s="275"/>
      <c r="LOQ44" s="275"/>
      <c r="LOR44" s="275"/>
      <c r="LOS44" s="275"/>
      <c r="LOT44" s="275"/>
      <c r="LOU44" s="275"/>
      <c r="LOV44" s="275"/>
      <c r="LOW44" s="275"/>
      <c r="LOX44" s="275"/>
      <c r="LOY44" s="275"/>
      <c r="LOZ44" s="275"/>
      <c r="LPA44" s="275"/>
      <c r="LPB44" s="275"/>
      <c r="LPC44" s="275"/>
      <c r="LPD44" s="275"/>
      <c r="LPE44" s="275"/>
      <c r="LPF44" s="275"/>
      <c r="LPG44" s="275"/>
      <c r="LPH44" s="275"/>
      <c r="LPI44" s="275"/>
      <c r="LPJ44" s="275"/>
      <c r="LPK44" s="275"/>
      <c r="LPL44" s="275"/>
      <c r="LPM44" s="275"/>
      <c r="LPN44" s="275"/>
      <c r="LPO44" s="275"/>
      <c r="LPP44" s="275"/>
      <c r="LPQ44" s="275"/>
      <c r="LPR44" s="275"/>
      <c r="LPS44" s="275"/>
      <c r="LPT44" s="275"/>
      <c r="LPU44" s="275"/>
      <c r="LPV44" s="275"/>
      <c r="LPW44" s="275"/>
      <c r="LPX44" s="275"/>
      <c r="LPY44" s="275"/>
      <c r="LPZ44" s="275"/>
      <c r="LQA44" s="275"/>
      <c r="LQB44" s="275"/>
      <c r="LQC44" s="275"/>
      <c r="LQD44" s="275"/>
      <c r="LQE44" s="275"/>
      <c r="LQF44" s="275"/>
      <c r="LQG44" s="275"/>
      <c r="LQH44" s="275"/>
      <c r="LQI44" s="275"/>
      <c r="LQJ44" s="275"/>
      <c r="LQK44" s="275"/>
      <c r="LQL44" s="275"/>
      <c r="LQM44" s="275"/>
      <c r="LQN44" s="275"/>
      <c r="LQO44" s="275"/>
      <c r="LQP44" s="275"/>
      <c r="LQQ44" s="275"/>
      <c r="LQR44" s="275"/>
      <c r="LQS44" s="275"/>
      <c r="LQT44" s="275"/>
      <c r="LQU44" s="275"/>
      <c r="LQV44" s="275"/>
      <c r="LQW44" s="275"/>
      <c r="LQX44" s="275"/>
      <c r="LQY44" s="275"/>
      <c r="LQZ44" s="275"/>
      <c r="LRA44" s="275"/>
      <c r="LRB44" s="275"/>
      <c r="LRC44" s="275"/>
      <c r="LRD44" s="275"/>
      <c r="LRE44" s="275"/>
      <c r="LRF44" s="275"/>
      <c r="LRG44" s="275"/>
      <c r="LRH44" s="275"/>
      <c r="LRI44" s="275"/>
      <c r="LRJ44" s="275"/>
      <c r="LRK44" s="275"/>
      <c r="LRL44" s="275"/>
      <c r="LRM44" s="275"/>
      <c r="LRN44" s="275"/>
      <c r="LRO44" s="275"/>
      <c r="LRP44" s="275"/>
      <c r="LRQ44" s="275"/>
      <c r="LRR44" s="275"/>
      <c r="LRS44" s="275"/>
      <c r="LRT44" s="275"/>
      <c r="LRU44" s="275"/>
      <c r="LRV44" s="275"/>
      <c r="LRW44" s="275"/>
      <c r="LRX44" s="275"/>
      <c r="LRY44" s="275"/>
      <c r="LRZ44" s="275"/>
      <c r="LSA44" s="275"/>
      <c r="LSB44" s="275"/>
      <c r="LSC44" s="275"/>
      <c r="LSD44" s="275"/>
      <c r="LSE44" s="275"/>
      <c r="LSF44" s="275"/>
      <c r="LSG44" s="275"/>
      <c r="LSH44" s="275"/>
      <c r="LSI44" s="275"/>
      <c r="LSJ44" s="275"/>
      <c r="LSK44" s="275"/>
      <c r="LSL44" s="275"/>
      <c r="LSM44" s="275"/>
      <c r="LSN44" s="275"/>
      <c r="LSO44" s="275"/>
      <c r="LSP44" s="275"/>
      <c r="LSQ44" s="275"/>
      <c r="LSR44" s="275"/>
      <c r="LSS44" s="275"/>
      <c r="LST44" s="275"/>
      <c r="LSU44" s="275"/>
      <c r="LSV44" s="275"/>
      <c r="LSW44" s="275"/>
      <c r="LSX44" s="275"/>
      <c r="LSY44" s="275"/>
      <c r="LSZ44" s="275"/>
      <c r="LTA44" s="275"/>
      <c r="LTB44" s="275"/>
      <c r="LTC44" s="275"/>
      <c r="LTD44" s="275"/>
      <c r="LTE44" s="275"/>
      <c r="LTF44" s="275"/>
      <c r="LTG44" s="275"/>
      <c r="LTH44" s="275"/>
      <c r="LTI44" s="275"/>
      <c r="LTJ44" s="275"/>
      <c r="LTK44" s="275"/>
      <c r="LTL44" s="275"/>
      <c r="LTM44" s="275"/>
      <c r="LTN44" s="275"/>
      <c r="LTO44" s="275"/>
      <c r="LTP44" s="275"/>
      <c r="LTQ44" s="275"/>
      <c r="LTR44" s="275"/>
      <c r="LTS44" s="275"/>
      <c r="LTT44" s="275"/>
      <c r="LTU44" s="275"/>
      <c r="LTV44" s="275"/>
      <c r="LTW44" s="275"/>
      <c r="LTX44" s="275"/>
      <c r="LTY44" s="275"/>
      <c r="LTZ44" s="275"/>
      <c r="LUA44" s="275"/>
      <c r="LUB44" s="275"/>
      <c r="LUC44" s="275"/>
      <c r="LUD44" s="275"/>
      <c r="LUE44" s="275"/>
      <c r="LUF44" s="275"/>
      <c r="LUG44" s="275"/>
      <c r="LUH44" s="275"/>
      <c r="LUI44" s="275"/>
      <c r="LUJ44" s="275"/>
      <c r="LUK44" s="275"/>
      <c r="LUL44" s="275"/>
      <c r="LUM44" s="275"/>
      <c r="LUN44" s="275"/>
      <c r="LUO44" s="275"/>
      <c r="LUP44" s="275"/>
      <c r="LUQ44" s="275"/>
      <c r="LUR44" s="275"/>
      <c r="LUS44" s="275"/>
      <c r="LUT44" s="275"/>
      <c r="LUU44" s="275"/>
      <c r="LUV44" s="275"/>
      <c r="LUW44" s="275"/>
      <c r="LUX44" s="275"/>
      <c r="LUY44" s="275"/>
      <c r="LUZ44" s="275"/>
      <c r="LVA44" s="275"/>
      <c r="LVB44" s="275"/>
      <c r="LVC44" s="275"/>
      <c r="LVD44" s="275"/>
      <c r="LVE44" s="275"/>
      <c r="LVF44" s="275"/>
      <c r="LVG44" s="275"/>
      <c r="LVH44" s="275"/>
      <c r="LVI44" s="275"/>
      <c r="LVJ44" s="275"/>
      <c r="LVK44" s="275"/>
      <c r="LVL44" s="275"/>
      <c r="LVM44" s="275"/>
      <c r="LVN44" s="275"/>
      <c r="LVO44" s="275"/>
      <c r="LVP44" s="275"/>
      <c r="LVQ44" s="275"/>
      <c r="LVR44" s="275"/>
      <c r="LVS44" s="275"/>
      <c r="LVT44" s="275"/>
      <c r="LVU44" s="275"/>
      <c r="LVV44" s="275"/>
      <c r="LVW44" s="275"/>
      <c r="LVX44" s="275"/>
      <c r="LVY44" s="275"/>
      <c r="LVZ44" s="275"/>
      <c r="LWA44" s="275"/>
      <c r="LWB44" s="275"/>
      <c r="LWC44" s="275"/>
      <c r="LWD44" s="275"/>
      <c r="LWE44" s="275"/>
      <c r="LWF44" s="275"/>
      <c r="LWG44" s="275"/>
      <c r="LWH44" s="275"/>
      <c r="LWI44" s="275"/>
      <c r="LWJ44" s="275"/>
      <c r="LWK44" s="275"/>
      <c r="LWL44" s="275"/>
      <c r="LWM44" s="275"/>
      <c r="LWN44" s="275"/>
      <c r="LWO44" s="275"/>
      <c r="LWP44" s="275"/>
      <c r="LWQ44" s="275"/>
      <c r="LWR44" s="275"/>
      <c r="LWS44" s="275"/>
      <c r="LWT44" s="275"/>
      <c r="LWU44" s="275"/>
      <c r="LWV44" s="275"/>
      <c r="LWW44" s="275"/>
      <c r="LWX44" s="275"/>
      <c r="LWY44" s="275"/>
      <c r="LWZ44" s="275"/>
      <c r="LXA44" s="275"/>
      <c r="LXB44" s="275"/>
      <c r="LXC44" s="275"/>
      <c r="LXD44" s="275"/>
      <c r="LXE44" s="275"/>
      <c r="LXF44" s="275"/>
      <c r="LXG44" s="275"/>
      <c r="LXH44" s="275"/>
      <c r="LXI44" s="275"/>
      <c r="LXJ44" s="275"/>
      <c r="LXK44" s="275"/>
      <c r="LXL44" s="275"/>
      <c r="LXM44" s="275"/>
      <c r="LXN44" s="275"/>
      <c r="LXO44" s="275"/>
      <c r="LXP44" s="275"/>
      <c r="LXQ44" s="275"/>
      <c r="LXR44" s="275"/>
      <c r="LXS44" s="275"/>
      <c r="LXT44" s="275"/>
      <c r="LXU44" s="275"/>
      <c r="LXV44" s="275"/>
      <c r="LXW44" s="275"/>
      <c r="LXX44" s="275"/>
      <c r="LXY44" s="275"/>
      <c r="LXZ44" s="275"/>
      <c r="LYA44" s="275"/>
      <c r="LYB44" s="275"/>
      <c r="LYC44" s="275"/>
      <c r="LYD44" s="275"/>
      <c r="LYE44" s="275"/>
      <c r="LYF44" s="275"/>
      <c r="LYG44" s="275"/>
      <c r="LYH44" s="275"/>
      <c r="LYI44" s="275"/>
      <c r="LYJ44" s="275"/>
      <c r="LYK44" s="275"/>
      <c r="LYL44" s="275"/>
      <c r="LYM44" s="275"/>
      <c r="LYN44" s="275"/>
      <c r="LYO44" s="275"/>
      <c r="LYP44" s="275"/>
      <c r="LYQ44" s="275"/>
      <c r="LYR44" s="275"/>
      <c r="LYS44" s="275"/>
      <c r="LYT44" s="275"/>
      <c r="LYU44" s="275"/>
      <c r="LYV44" s="275"/>
      <c r="LYW44" s="275"/>
      <c r="LYX44" s="275"/>
      <c r="LYY44" s="275"/>
      <c r="LYZ44" s="275"/>
      <c r="LZA44" s="275"/>
      <c r="LZB44" s="275"/>
      <c r="LZC44" s="275"/>
      <c r="LZD44" s="275"/>
      <c r="LZE44" s="275"/>
      <c r="LZF44" s="275"/>
      <c r="LZG44" s="275"/>
      <c r="LZH44" s="275"/>
      <c r="LZI44" s="275"/>
      <c r="LZJ44" s="275"/>
      <c r="LZK44" s="275"/>
      <c r="LZL44" s="275"/>
      <c r="LZM44" s="275"/>
      <c r="LZN44" s="275"/>
      <c r="LZO44" s="275"/>
      <c r="LZP44" s="275"/>
      <c r="LZQ44" s="275"/>
      <c r="LZR44" s="275"/>
      <c r="LZS44" s="275"/>
      <c r="LZT44" s="275"/>
      <c r="LZU44" s="275"/>
      <c r="LZV44" s="275"/>
      <c r="LZW44" s="275"/>
      <c r="LZX44" s="275"/>
      <c r="LZY44" s="275"/>
      <c r="LZZ44" s="275"/>
      <c r="MAA44" s="275"/>
      <c r="MAB44" s="275"/>
      <c r="MAC44" s="275"/>
      <c r="MAD44" s="275"/>
      <c r="MAE44" s="275"/>
      <c r="MAF44" s="275"/>
      <c r="MAG44" s="275"/>
      <c r="MAH44" s="275"/>
      <c r="MAI44" s="275"/>
      <c r="MAJ44" s="275"/>
      <c r="MAK44" s="275"/>
      <c r="MAL44" s="275"/>
      <c r="MAM44" s="275"/>
      <c r="MAN44" s="275"/>
      <c r="MAO44" s="275"/>
      <c r="MAP44" s="275"/>
      <c r="MAQ44" s="275"/>
      <c r="MAR44" s="275"/>
      <c r="MAS44" s="275"/>
      <c r="MAT44" s="275"/>
      <c r="MAU44" s="275"/>
      <c r="MAV44" s="275"/>
      <c r="MAW44" s="275"/>
      <c r="MAX44" s="275"/>
      <c r="MAY44" s="275"/>
      <c r="MAZ44" s="275"/>
      <c r="MBA44" s="275"/>
      <c r="MBB44" s="275"/>
      <c r="MBC44" s="275"/>
      <c r="MBD44" s="275"/>
      <c r="MBE44" s="275"/>
      <c r="MBF44" s="275"/>
      <c r="MBG44" s="275"/>
      <c r="MBH44" s="275"/>
      <c r="MBI44" s="275"/>
      <c r="MBJ44" s="275"/>
      <c r="MBK44" s="275"/>
      <c r="MBL44" s="275"/>
      <c r="MBM44" s="275"/>
      <c r="MBN44" s="275"/>
      <c r="MBO44" s="275"/>
      <c r="MBP44" s="275"/>
      <c r="MBQ44" s="275"/>
      <c r="MBR44" s="275"/>
      <c r="MBS44" s="275"/>
      <c r="MBT44" s="275"/>
      <c r="MBU44" s="275"/>
      <c r="MBV44" s="275"/>
      <c r="MBW44" s="275"/>
      <c r="MBX44" s="275"/>
      <c r="MBY44" s="275"/>
      <c r="MBZ44" s="275"/>
      <c r="MCA44" s="275"/>
      <c r="MCB44" s="275"/>
      <c r="MCC44" s="275"/>
      <c r="MCD44" s="275"/>
      <c r="MCE44" s="275"/>
      <c r="MCF44" s="275"/>
      <c r="MCG44" s="275"/>
      <c r="MCH44" s="275"/>
      <c r="MCI44" s="275"/>
      <c r="MCJ44" s="275"/>
      <c r="MCK44" s="275"/>
      <c r="MCL44" s="275"/>
      <c r="MCM44" s="275"/>
      <c r="MCN44" s="275"/>
      <c r="MCO44" s="275"/>
      <c r="MCP44" s="275"/>
      <c r="MCQ44" s="275"/>
      <c r="MCR44" s="275"/>
      <c r="MCS44" s="275"/>
      <c r="MCT44" s="275"/>
      <c r="MCU44" s="275"/>
      <c r="MCV44" s="275"/>
      <c r="MCW44" s="275"/>
      <c r="MCX44" s="275"/>
      <c r="MCY44" s="275"/>
      <c r="MCZ44" s="275"/>
      <c r="MDA44" s="275"/>
      <c r="MDB44" s="275"/>
      <c r="MDC44" s="275"/>
      <c r="MDD44" s="275"/>
      <c r="MDE44" s="275"/>
      <c r="MDF44" s="275"/>
      <c r="MDG44" s="275"/>
      <c r="MDH44" s="275"/>
      <c r="MDI44" s="275"/>
      <c r="MDJ44" s="275"/>
      <c r="MDK44" s="275"/>
      <c r="MDL44" s="275"/>
      <c r="MDM44" s="275"/>
      <c r="MDN44" s="275"/>
      <c r="MDO44" s="275"/>
      <c r="MDP44" s="275"/>
      <c r="MDQ44" s="275"/>
      <c r="MDR44" s="275"/>
      <c r="MDS44" s="275"/>
      <c r="MDT44" s="275"/>
      <c r="MDU44" s="275"/>
      <c r="MDV44" s="275"/>
      <c r="MDW44" s="275"/>
      <c r="MDX44" s="275"/>
      <c r="MDY44" s="275"/>
      <c r="MDZ44" s="275"/>
      <c r="MEA44" s="275"/>
      <c r="MEB44" s="275"/>
      <c r="MEC44" s="275"/>
      <c r="MED44" s="275"/>
      <c r="MEE44" s="275"/>
      <c r="MEF44" s="275"/>
      <c r="MEG44" s="275"/>
      <c r="MEH44" s="275"/>
      <c r="MEI44" s="275"/>
      <c r="MEJ44" s="275"/>
      <c r="MEK44" s="275"/>
      <c r="MEL44" s="275"/>
      <c r="MEM44" s="275"/>
      <c r="MEN44" s="275"/>
      <c r="MEO44" s="275"/>
      <c r="MEP44" s="275"/>
      <c r="MEQ44" s="275"/>
      <c r="MER44" s="275"/>
      <c r="MES44" s="275"/>
      <c r="MET44" s="275"/>
      <c r="MEU44" s="275"/>
      <c r="MEV44" s="275"/>
      <c r="MEW44" s="275"/>
      <c r="MEX44" s="275"/>
      <c r="MEY44" s="275"/>
      <c r="MEZ44" s="275"/>
      <c r="MFA44" s="275"/>
      <c r="MFB44" s="275"/>
      <c r="MFC44" s="275"/>
      <c r="MFD44" s="275"/>
      <c r="MFE44" s="275"/>
      <c r="MFF44" s="275"/>
      <c r="MFG44" s="275"/>
      <c r="MFH44" s="275"/>
      <c r="MFI44" s="275"/>
      <c r="MFJ44" s="275"/>
      <c r="MFK44" s="275"/>
      <c r="MFL44" s="275"/>
      <c r="MFM44" s="275"/>
      <c r="MFN44" s="275"/>
      <c r="MFO44" s="275"/>
      <c r="MFP44" s="275"/>
      <c r="MFQ44" s="275"/>
      <c r="MFR44" s="275"/>
      <c r="MFS44" s="275"/>
      <c r="MFT44" s="275"/>
      <c r="MFU44" s="275"/>
      <c r="MFV44" s="275"/>
      <c r="MFW44" s="275"/>
      <c r="MFX44" s="275"/>
      <c r="MFY44" s="275"/>
      <c r="MFZ44" s="275"/>
      <c r="MGA44" s="275"/>
      <c r="MGB44" s="275"/>
      <c r="MGC44" s="275"/>
      <c r="MGD44" s="275"/>
      <c r="MGE44" s="275"/>
      <c r="MGF44" s="275"/>
      <c r="MGG44" s="275"/>
      <c r="MGH44" s="275"/>
      <c r="MGI44" s="275"/>
      <c r="MGJ44" s="275"/>
      <c r="MGK44" s="275"/>
      <c r="MGL44" s="275"/>
      <c r="MGM44" s="275"/>
      <c r="MGN44" s="275"/>
      <c r="MGO44" s="275"/>
      <c r="MGP44" s="275"/>
      <c r="MGQ44" s="275"/>
      <c r="MGR44" s="275"/>
      <c r="MGS44" s="275"/>
      <c r="MGT44" s="275"/>
      <c r="MGU44" s="275"/>
      <c r="MGV44" s="275"/>
      <c r="MGW44" s="275"/>
      <c r="MGX44" s="275"/>
      <c r="MGY44" s="275"/>
      <c r="MGZ44" s="275"/>
      <c r="MHA44" s="275"/>
      <c r="MHB44" s="275"/>
      <c r="MHC44" s="275"/>
      <c r="MHD44" s="275"/>
      <c r="MHE44" s="275"/>
      <c r="MHF44" s="275"/>
      <c r="MHG44" s="275"/>
      <c r="MHH44" s="275"/>
      <c r="MHI44" s="275"/>
      <c r="MHJ44" s="275"/>
      <c r="MHK44" s="275"/>
      <c r="MHL44" s="275"/>
      <c r="MHM44" s="275"/>
      <c r="MHN44" s="275"/>
      <c r="MHO44" s="275"/>
      <c r="MHP44" s="275"/>
      <c r="MHQ44" s="275"/>
      <c r="MHR44" s="275"/>
      <c r="MHS44" s="275"/>
      <c r="MHT44" s="275"/>
      <c r="MHU44" s="275"/>
      <c r="MHV44" s="275"/>
      <c r="MHW44" s="275"/>
      <c r="MHX44" s="275"/>
      <c r="MHY44" s="275"/>
      <c r="MHZ44" s="275"/>
      <c r="MIA44" s="275"/>
      <c r="MIB44" s="275"/>
      <c r="MIC44" s="275"/>
      <c r="MID44" s="275"/>
      <c r="MIE44" s="275"/>
      <c r="MIF44" s="275"/>
      <c r="MIG44" s="275"/>
      <c r="MIH44" s="275"/>
      <c r="MII44" s="275"/>
      <c r="MIJ44" s="275"/>
      <c r="MIK44" s="275"/>
      <c r="MIL44" s="275"/>
      <c r="MIM44" s="275"/>
      <c r="MIN44" s="275"/>
      <c r="MIO44" s="275"/>
      <c r="MIP44" s="275"/>
      <c r="MIQ44" s="275"/>
      <c r="MIR44" s="275"/>
      <c r="MIS44" s="275"/>
      <c r="MIT44" s="275"/>
      <c r="MIU44" s="275"/>
      <c r="MIV44" s="275"/>
      <c r="MIW44" s="275"/>
      <c r="MIX44" s="275"/>
      <c r="MIY44" s="275"/>
      <c r="MIZ44" s="275"/>
      <c r="MJA44" s="275"/>
      <c r="MJB44" s="275"/>
      <c r="MJC44" s="275"/>
      <c r="MJD44" s="275"/>
      <c r="MJE44" s="275"/>
      <c r="MJF44" s="275"/>
      <c r="MJG44" s="275"/>
      <c r="MJH44" s="275"/>
      <c r="MJI44" s="275"/>
      <c r="MJJ44" s="275"/>
      <c r="MJK44" s="275"/>
      <c r="MJL44" s="275"/>
      <c r="MJM44" s="275"/>
      <c r="MJN44" s="275"/>
      <c r="MJO44" s="275"/>
      <c r="MJP44" s="275"/>
      <c r="MJQ44" s="275"/>
      <c r="MJR44" s="275"/>
      <c r="MJS44" s="275"/>
      <c r="MJT44" s="275"/>
      <c r="MJU44" s="275"/>
      <c r="MJV44" s="275"/>
      <c r="MJW44" s="275"/>
      <c r="MJX44" s="275"/>
      <c r="MJY44" s="275"/>
      <c r="MJZ44" s="275"/>
      <c r="MKA44" s="275"/>
      <c r="MKB44" s="275"/>
      <c r="MKC44" s="275"/>
      <c r="MKD44" s="275"/>
      <c r="MKE44" s="275"/>
      <c r="MKF44" s="275"/>
      <c r="MKG44" s="275"/>
      <c r="MKH44" s="275"/>
      <c r="MKI44" s="275"/>
      <c r="MKJ44" s="275"/>
      <c r="MKK44" s="275"/>
      <c r="MKL44" s="275"/>
      <c r="MKM44" s="275"/>
      <c r="MKN44" s="275"/>
      <c r="MKO44" s="275"/>
      <c r="MKP44" s="275"/>
      <c r="MKQ44" s="275"/>
      <c r="MKR44" s="275"/>
      <c r="MKS44" s="275"/>
      <c r="MKT44" s="275"/>
      <c r="MKU44" s="275"/>
      <c r="MKV44" s="275"/>
      <c r="MKW44" s="275"/>
      <c r="MKX44" s="275"/>
      <c r="MKY44" s="275"/>
      <c r="MKZ44" s="275"/>
      <c r="MLA44" s="275"/>
      <c r="MLB44" s="275"/>
      <c r="MLC44" s="275"/>
      <c r="MLD44" s="275"/>
      <c r="MLE44" s="275"/>
      <c r="MLF44" s="275"/>
      <c r="MLG44" s="275"/>
      <c r="MLH44" s="275"/>
      <c r="MLI44" s="275"/>
      <c r="MLJ44" s="275"/>
      <c r="MLK44" s="275"/>
      <c r="MLL44" s="275"/>
      <c r="MLM44" s="275"/>
      <c r="MLN44" s="275"/>
      <c r="MLO44" s="275"/>
      <c r="MLP44" s="275"/>
      <c r="MLQ44" s="275"/>
      <c r="MLR44" s="275"/>
      <c r="MLS44" s="275"/>
      <c r="MLT44" s="275"/>
      <c r="MLU44" s="275"/>
      <c r="MLV44" s="275"/>
      <c r="MLW44" s="275"/>
      <c r="MLX44" s="275"/>
      <c r="MLY44" s="275"/>
      <c r="MLZ44" s="275"/>
      <c r="MMA44" s="275"/>
      <c r="MMB44" s="275"/>
      <c r="MMC44" s="275"/>
      <c r="MMD44" s="275"/>
      <c r="MME44" s="275"/>
      <c r="MMF44" s="275"/>
      <c r="MMG44" s="275"/>
      <c r="MMH44" s="275"/>
      <c r="MMI44" s="275"/>
      <c r="MMJ44" s="275"/>
      <c r="MMK44" s="275"/>
      <c r="MML44" s="275"/>
      <c r="MMM44" s="275"/>
      <c r="MMN44" s="275"/>
      <c r="MMO44" s="275"/>
      <c r="MMP44" s="275"/>
      <c r="MMQ44" s="275"/>
      <c r="MMR44" s="275"/>
      <c r="MMS44" s="275"/>
      <c r="MMT44" s="275"/>
      <c r="MMU44" s="275"/>
      <c r="MMV44" s="275"/>
      <c r="MMW44" s="275"/>
      <c r="MMX44" s="275"/>
      <c r="MMY44" s="275"/>
      <c r="MMZ44" s="275"/>
      <c r="MNA44" s="275"/>
      <c r="MNB44" s="275"/>
      <c r="MNC44" s="275"/>
      <c r="MND44" s="275"/>
      <c r="MNE44" s="275"/>
      <c r="MNF44" s="275"/>
      <c r="MNG44" s="275"/>
      <c r="MNH44" s="275"/>
      <c r="MNI44" s="275"/>
      <c r="MNJ44" s="275"/>
      <c r="MNK44" s="275"/>
      <c r="MNL44" s="275"/>
      <c r="MNM44" s="275"/>
      <c r="MNN44" s="275"/>
      <c r="MNO44" s="275"/>
      <c r="MNP44" s="275"/>
      <c r="MNQ44" s="275"/>
      <c r="MNR44" s="275"/>
      <c r="MNS44" s="275"/>
      <c r="MNT44" s="275"/>
      <c r="MNU44" s="275"/>
      <c r="MNV44" s="275"/>
      <c r="MNW44" s="275"/>
      <c r="MNX44" s="275"/>
      <c r="MNY44" s="275"/>
      <c r="MNZ44" s="275"/>
      <c r="MOA44" s="275"/>
      <c r="MOB44" s="275"/>
      <c r="MOC44" s="275"/>
      <c r="MOD44" s="275"/>
      <c r="MOE44" s="275"/>
      <c r="MOF44" s="275"/>
      <c r="MOG44" s="275"/>
      <c r="MOH44" s="275"/>
      <c r="MOI44" s="275"/>
      <c r="MOJ44" s="275"/>
      <c r="MOK44" s="275"/>
      <c r="MOL44" s="275"/>
      <c r="MOM44" s="275"/>
      <c r="MON44" s="275"/>
      <c r="MOO44" s="275"/>
      <c r="MOP44" s="275"/>
      <c r="MOQ44" s="275"/>
      <c r="MOR44" s="275"/>
      <c r="MOS44" s="275"/>
      <c r="MOT44" s="275"/>
      <c r="MOU44" s="275"/>
      <c r="MOV44" s="275"/>
      <c r="MOW44" s="275"/>
      <c r="MOX44" s="275"/>
      <c r="MOY44" s="275"/>
      <c r="MOZ44" s="275"/>
      <c r="MPA44" s="275"/>
      <c r="MPB44" s="275"/>
      <c r="MPC44" s="275"/>
      <c r="MPD44" s="275"/>
      <c r="MPE44" s="275"/>
      <c r="MPF44" s="275"/>
      <c r="MPG44" s="275"/>
      <c r="MPH44" s="275"/>
      <c r="MPI44" s="275"/>
      <c r="MPJ44" s="275"/>
      <c r="MPK44" s="275"/>
      <c r="MPL44" s="275"/>
      <c r="MPM44" s="275"/>
      <c r="MPN44" s="275"/>
      <c r="MPO44" s="275"/>
      <c r="MPP44" s="275"/>
      <c r="MPQ44" s="275"/>
      <c r="MPR44" s="275"/>
      <c r="MPS44" s="275"/>
      <c r="MPT44" s="275"/>
      <c r="MPU44" s="275"/>
      <c r="MPV44" s="275"/>
      <c r="MPW44" s="275"/>
      <c r="MPX44" s="275"/>
      <c r="MPY44" s="275"/>
      <c r="MPZ44" s="275"/>
      <c r="MQA44" s="275"/>
      <c r="MQB44" s="275"/>
      <c r="MQC44" s="275"/>
      <c r="MQD44" s="275"/>
      <c r="MQE44" s="275"/>
      <c r="MQF44" s="275"/>
      <c r="MQG44" s="275"/>
      <c r="MQH44" s="275"/>
      <c r="MQI44" s="275"/>
      <c r="MQJ44" s="275"/>
      <c r="MQK44" s="275"/>
      <c r="MQL44" s="275"/>
      <c r="MQM44" s="275"/>
      <c r="MQN44" s="275"/>
      <c r="MQO44" s="275"/>
      <c r="MQP44" s="275"/>
      <c r="MQQ44" s="275"/>
      <c r="MQR44" s="275"/>
      <c r="MQS44" s="275"/>
      <c r="MQT44" s="275"/>
      <c r="MQU44" s="275"/>
      <c r="MQV44" s="275"/>
      <c r="MQW44" s="275"/>
      <c r="MQX44" s="275"/>
      <c r="MQY44" s="275"/>
      <c r="MQZ44" s="275"/>
      <c r="MRA44" s="275"/>
      <c r="MRB44" s="275"/>
      <c r="MRC44" s="275"/>
      <c r="MRD44" s="275"/>
      <c r="MRE44" s="275"/>
      <c r="MRF44" s="275"/>
      <c r="MRG44" s="275"/>
      <c r="MRH44" s="275"/>
      <c r="MRI44" s="275"/>
      <c r="MRJ44" s="275"/>
      <c r="MRK44" s="275"/>
      <c r="MRL44" s="275"/>
      <c r="MRM44" s="275"/>
      <c r="MRN44" s="275"/>
      <c r="MRO44" s="275"/>
      <c r="MRP44" s="275"/>
      <c r="MRQ44" s="275"/>
      <c r="MRR44" s="275"/>
      <c r="MRS44" s="275"/>
      <c r="MRT44" s="275"/>
      <c r="MRU44" s="275"/>
      <c r="MRV44" s="275"/>
      <c r="MRW44" s="275"/>
      <c r="MRX44" s="275"/>
      <c r="MRY44" s="275"/>
      <c r="MRZ44" s="275"/>
      <c r="MSA44" s="275"/>
      <c r="MSB44" s="275"/>
      <c r="MSC44" s="275"/>
      <c r="MSD44" s="275"/>
      <c r="MSE44" s="275"/>
      <c r="MSF44" s="275"/>
      <c r="MSG44" s="275"/>
      <c r="MSH44" s="275"/>
      <c r="MSI44" s="275"/>
      <c r="MSJ44" s="275"/>
      <c r="MSK44" s="275"/>
      <c r="MSL44" s="275"/>
      <c r="MSM44" s="275"/>
      <c r="MSN44" s="275"/>
      <c r="MSO44" s="275"/>
      <c r="MSP44" s="275"/>
      <c r="MSQ44" s="275"/>
      <c r="MSR44" s="275"/>
      <c r="MSS44" s="275"/>
      <c r="MST44" s="275"/>
      <c r="MSU44" s="275"/>
      <c r="MSV44" s="275"/>
      <c r="MSW44" s="275"/>
      <c r="MSX44" s="275"/>
      <c r="MSY44" s="275"/>
      <c r="MSZ44" s="275"/>
      <c r="MTA44" s="275"/>
      <c r="MTB44" s="275"/>
      <c r="MTC44" s="275"/>
      <c r="MTD44" s="275"/>
      <c r="MTE44" s="275"/>
      <c r="MTF44" s="275"/>
      <c r="MTG44" s="275"/>
      <c r="MTH44" s="275"/>
      <c r="MTI44" s="275"/>
      <c r="MTJ44" s="275"/>
      <c r="MTK44" s="275"/>
      <c r="MTL44" s="275"/>
      <c r="MTM44" s="275"/>
      <c r="MTN44" s="275"/>
      <c r="MTO44" s="275"/>
      <c r="MTP44" s="275"/>
      <c r="MTQ44" s="275"/>
      <c r="MTR44" s="275"/>
      <c r="MTS44" s="275"/>
      <c r="MTT44" s="275"/>
      <c r="MTU44" s="275"/>
      <c r="MTV44" s="275"/>
      <c r="MTW44" s="275"/>
      <c r="MTX44" s="275"/>
      <c r="MTY44" s="275"/>
      <c r="MTZ44" s="275"/>
      <c r="MUA44" s="275"/>
      <c r="MUB44" s="275"/>
      <c r="MUC44" s="275"/>
      <c r="MUD44" s="275"/>
      <c r="MUE44" s="275"/>
      <c r="MUF44" s="275"/>
      <c r="MUG44" s="275"/>
      <c r="MUH44" s="275"/>
      <c r="MUI44" s="275"/>
      <c r="MUJ44" s="275"/>
      <c r="MUK44" s="275"/>
      <c r="MUL44" s="275"/>
      <c r="MUM44" s="275"/>
      <c r="MUN44" s="275"/>
      <c r="MUO44" s="275"/>
      <c r="MUP44" s="275"/>
      <c r="MUQ44" s="275"/>
      <c r="MUR44" s="275"/>
      <c r="MUS44" s="275"/>
      <c r="MUT44" s="275"/>
      <c r="MUU44" s="275"/>
      <c r="MUV44" s="275"/>
      <c r="MUW44" s="275"/>
      <c r="MUX44" s="275"/>
      <c r="MUY44" s="275"/>
      <c r="MUZ44" s="275"/>
      <c r="MVA44" s="275"/>
      <c r="MVB44" s="275"/>
      <c r="MVC44" s="275"/>
      <c r="MVD44" s="275"/>
      <c r="MVE44" s="275"/>
      <c r="MVF44" s="275"/>
      <c r="MVG44" s="275"/>
      <c r="MVH44" s="275"/>
      <c r="MVI44" s="275"/>
      <c r="MVJ44" s="275"/>
      <c r="MVK44" s="275"/>
      <c r="MVL44" s="275"/>
      <c r="MVM44" s="275"/>
      <c r="MVN44" s="275"/>
      <c r="MVO44" s="275"/>
      <c r="MVP44" s="275"/>
      <c r="MVQ44" s="275"/>
      <c r="MVR44" s="275"/>
      <c r="MVS44" s="275"/>
      <c r="MVT44" s="275"/>
      <c r="MVU44" s="275"/>
      <c r="MVV44" s="275"/>
      <c r="MVW44" s="275"/>
      <c r="MVX44" s="275"/>
      <c r="MVY44" s="275"/>
      <c r="MVZ44" s="275"/>
      <c r="MWA44" s="275"/>
      <c r="MWB44" s="275"/>
      <c r="MWC44" s="275"/>
      <c r="MWD44" s="275"/>
      <c r="MWE44" s="275"/>
      <c r="MWF44" s="275"/>
      <c r="MWG44" s="275"/>
      <c r="MWH44" s="275"/>
      <c r="MWI44" s="275"/>
      <c r="MWJ44" s="275"/>
      <c r="MWK44" s="275"/>
      <c r="MWL44" s="275"/>
      <c r="MWM44" s="275"/>
      <c r="MWN44" s="275"/>
      <c r="MWO44" s="275"/>
      <c r="MWP44" s="275"/>
      <c r="MWQ44" s="275"/>
      <c r="MWR44" s="275"/>
      <c r="MWS44" s="275"/>
      <c r="MWT44" s="275"/>
      <c r="MWU44" s="275"/>
      <c r="MWV44" s="275"/>
      <c r="MWW44" s="275"/>
      <c r="MWX44" s="275"/>
      <c r="MWY44" s="275"/>
      <c r="MWZ44" s="275"/>
      <c r="MXA44" s="275"/>
      <c r="MXB44" s="275"/>
      <c r="MXC44" s="275"/>
      <c r="MXD44" s="275"/>
      <c r="MXE44" s="275"/>
      <c r="MXF44" s="275"/>
      <c r="MXG44" s="275"/>
      <c r="MXH44" s="275"/>
      <c r="MXI44" s="275"/>
      <c r="MXJ44" s="275"/>
      <c r="MXK44" s="275"/>
      <c r="MXL44" s="275"/>
      <c r="MXM44" s="275"/>
      <c r="MXN44" s="275"/>
      <c r="MXO44" s="275"/>
      <c r="MXP44" s="275"/>
      <c r="MXQ44" s="275"/>
      <c r="MXR44" s="275"/>
      <c r="MXS44" s="275"/>
      <c r="MXT44" s="275"/>
      <c r="MXU44" s="275"/>
      <c r="MXV44" s="275"/>
      <c r="MXW44" s="275"/>
      <c r="MXX44" s="275"/>
      <c r="MXY44" s="275"/>
      <c r="MXZ44" s="275"/>
      <c r="MYA44" s="275"/>
      <c r="MYB44" s="275"/>
      <c r="MYC44" s="275"/>
      <c r="MYD44" s="275"/>
      <c r="MYE44" s="275"/>
      <c r="MYF44" s="275"/>
      <c r="MYG44" s="275"/>
      <c r="MYH44" s="275"/>
      <c r="MYI44" s="275"/>
      <c r="MYJ44" s="275"/>
      <c r="MYK44" s="275"/>
      <c r="MYL44" s="275"/>
      <c r="MYM44" s="275"/>
      <c r="MYN44" s="275"/>
      <c r="MYO44" s="275"/>
      <c r="MYP44" s="275"/>
      <c r="MYQ44" s="275"/>
      <c r="MYR44" s="275"/>
      <c r="MYS44" s="275"/>
      <c r="MYT44" s="275"/>
      <c r="MYU44" s="275"/>
      <c r="MYV44" s="275"/>
      <c r="MYW44" s="275"/>
      <c r="MYX44" s="275"/>
      <c r="MYY44" s="275"/>
      <c r="MYZ44" s="275"/>
      <c r="MZA44" s="275"/>
      <c r="MZB44" s="275"/>
      <c r="MZC44" s="275"/>
      <c r="MZD44" s="275"/>
      <c r="MZE44" s="275"/>
      <c r="MZF44" s="275"/>
      <c r="MZG44" s="275"/>
      <c r="MZH44" s="275"/>
      <c r="MZI44" s="275"/>
      <c r="MZJ44" s="275"/>
      <c r="MZK44" s="275"/>
      <c r="MZL44" s="275"/>
      <c r="MZM44" s="275"/>
      <c r="MZN44" s="275"/>
      <c r="MZO44" s="275"/>
      <c r="MZP44" s="275"/>
      <c r="MZQ44" s="275"/>
      <c r="MZR44" s="275"/>
      <c r="MZS44" s="275"/>
      <c r="MZT44" s="275"/>
      <c r="MZU44" s="275"/>
      <c r="MZV44" s="275"/>
      <c r="MZW44" s="275"/>
      <c r="MZX44" s="275"/>
      <c r="MZY44" s="275"/>
      <c r="MZZ44" s="275"/>
      <c r="NAA44" s="275"/>
      <c r="NAB44" s="275"/>
      <c r="NAC44" s="275"/>
      <c r="NAD44" s="275"/>
      <c r="NAE44" s="275"/>
      <c r="NAF44" s="275"/>
      <c r="NAG44" s="275"/>
      <c r="NAH44" s="275"/>
      <c r="NAI44" s="275"/>
      <c r="NAJ44" s="275"/>
      <c r="NAK44" s="275"/>
      <c r="NAL44" s="275"/>
      <c r="NAM44" s="275"/>
      <c r="NAN44" s="275"/>
      <c r="NAO44" s="275"/>
      <c r="NAP44" s="275"/>
      <c r="NAQ44" s="275"/>
      <c r="NAR44" s="275"/>
      <c r="NAS44" s="275"/>
      <c r="NAT44" s="275"/>
      <c r="NAU44" s="275"/>
      <c r="NAV44" s="275"/>
      <c r="NAW44" s="275"/>
      <c r="NAX44" s="275"/>
      <c r="NAY44" s="275"/>
      <c r="NAZ44" s="275"/>
      <c r="NBA44" s="275"/>
      <c r="NBB44" s="275"/>
      <c r="NBC44" s="275"/>
      <c r="NBD44" s="275"/>
      <c r="NBE44" s="275"/>
      <c r="NBF44" s="275"/>
      <c r="NBG44" s="275"/>
      <c r="NBH44" s="275"/>
      <c r="NBI44" s="275"/>
      <c r="NBJ44" s="275"/>
      <c r="NBK44" s="275"/>
      <c r="NBL44" s="275"/>
      <c r="NBM44" s="275"/>
      <c r="NBN44" s="275"/>
      <c r="NBO44" s="275"/>
      <c r="NBP44" s="275"/>
      <c r="NBQ44" s="275"/>
      <c r="NBR44" s="275"/>
      <c r="NBS44" s="275"/>
      <c r="NBT44" s="275"/>
      <c r="NBU44" s="275"/>
      <c r="NBV44" s="275"/>
      <c r="NBW44" s="275"/>
      <c r="NBX44" s="275"/>
      <c r="NBY44" s="275"/>
      <c r="NBZ44" s="275"/>
      <c r="NCA44" s="275"/>
      <c r="NCB44" s="275"/>
      <c r="NCC44" s="275"/>
      <c r="NCD44" s="275"/>
      <c r="NCE44" s="275"/>
      <c r="NCF44" s="275"/>
      <c r="NCG44" s="275"/>
      <c r="NCH44" s="275"/>
      <c r="NCI44" s="275"/>
      <c r="NCJ44" s="275"/>
      <c r="NCK44" s="275"/>
      <c r="NCL44" s="275"/>
      <c r="NCM44" s="275"/>
      <c r="NCN44" s="275"/>
      <c r="NCO44" s="275"/>
      <c r="NCP44" s="275"/>
      <c r="NCQ44" s="275"/>
      <c r="NCR44" s="275"/>
      <c r="NCS44" s="275"/>
      <c r="NCT44" s="275"/>
      <c r="NCU44" s="275"/>
      <c r="NCV44" s="275"/>
      <c r="NCW44" s="275"/>
      <c r="NCX44" s="275"/>
      <c r="NCY44" s="275"/>
      <c r="NCZ44" s="275"/>
      <c r="NDA44" s="275"/>
      <c r="NDB44" s="275"/>
      <c r="NDC44" s="275"/>
      <c r="NDD44" s="275"/>
      <c r="NDE44" s="275"/>
      <c r="NDF44" s="275"/>
      <c r="NDG44" s="275"/>
      <c r="NDH44" s="275"/>
      <c r="NDI44" s="275"/>
      <c r="NDJ44" s="275"/>
      <c r="NDK44" s="275"/>
      <c r="NDL44" s="275"/>
      <c r="NDM44" s="275"/>
      <c r="NDN44" s="275"/>
      <c r="NDO44" s="275"/>
      <c r="NDP44" s="275"/>
      <c r="NDQ44" s="275"/>
      <c r="NDR44" s="275"/>
      <c r="NDS44" s="275"/>
      <c r="NDT44" s="275"/>
      <c r="NDU44" s="275"/>
      <c r="NDV44" s="275"/>
      <c r="NDW44" s="275"/>
      <c r="NDX44" s="275"/>
      <c r="NDY44" s="275"/>
      <c r="NDZ44" s="275"/>
      <c r="NEA44" s="275"/>
      <c r="NEB44" s="275"/>
      <c r="NEC44" s="275"/>
      <c r="NED44" s="275"/>
      <c r="NEE44" s="275"/>
      <c r="NEF44" s="275"/>
      <c r="NEG44" s="275"/>
      <c r="NEH44" s="275"/>
      <c r="NEI44" s="275"/>
      <c r="NEJ44" s="275"/>
      <c r="NEK44" s="275"/>
      <c r="NEL44" s="275"/>
      <c r="NEM44" s="275"/>
      <c r="NEN44" s="275"/>
      <c r="NEO44" s="275"/>
      <c r="NEP44" s="275"/>
      <c r="NEQ44" s="275"/>
      <c r="NER44" s="275"/>
      <c r="NES44" s="275"/>
      <c r="NET44" s="275"/>
      <c r="NEU44" s="275"/>
      <c r="NEV44" s="275"/>
      <c r="NEW44" s="275"/>
      <c r="NEX44" s="275"/>
      <c r="NEY44" s="275"/>
      <c r="NEZ44" s="275"/>
      <c r="NFA44" s="275"/>
      <c r="NFB44" s="275"/>
      <c r="NFC44" s="275"/>
      <c r="NFD44" s="275"/>
      <c r="NFE44" s="275"/>
      <c r="NFF44" s="275"/>
      <c r="NFG44" s="275"/>
      <c r="NFH44" s="275"/>
      <c r="NFI44" s="275"/>
      <c r="NFJ44" s="275"/>
      <c r="NFK44" s="275"/>
      <c r="NFL44" s="275"/>
      <c r="NFM44" s="275"/>
      <c r="NFN44" s="275"/>
      <c r="NFO44" s="275"/>
      <c r="NFP44" s="275"/>
      <c r="NFQ44" s="275"/>
      <c r="NFR44" s="275"/>
      <c r="NFS44" s="275"/>
      <c r="NFT44" s="275"/>
      <c r="NFU44" s="275"/>
      <c r="NFV44" s="275"/>
      <c r="NFW44" s="275"/>
      <c r="NFX44" s="275"/>
      <c r="NFY44" s="275"/>
      <c r="NFZ44" s="275"/>
      <c r="NGA44" s="275"/>
      <c r="NGB44" s="275"/>
      <c r="NGC44" s="275"/>
      <c r="NGD44" s="275"/>
      <c r="NGE44" s="275"/>
      <c r="NGF44" s="275"/>
      <c r="NGG44" s="275"/>
      <c r="NGH44" s="275"/>
      <c r="NGI44" s="275"/>
      <c r="NGJ44" s="275"/>
      <c r="NGK44" s="275"/>
      <c r="NGL44" s="275"/>
      <c r="NGM44" s="275"/>
      <c r="NGN44" s="275"/>
      <c r="NGO44" s="275"/>
      <c r="NGP44" s="275"/>
      <c r="NGQ44" s="275"/>
      <c r="NGR44" s="275"/>
      <c r="NGS44" s="275"/>
      <c r="NGT44" s="275"/>
      <c r="NGU44" s="275"/>
      <c r="NGV44" s="275"/>
      <c r="NGW44" s="275"/>
      <c r="NGX44" s="275"/>
      <c r="NGY44" s="275"/>
      <c r="NGZ44" s="275"/>
      <c r="NHA44" s="275"/>
      <c r="NHB44" s="275"/>
      <c r="NHC44" s="275"/>
      <c r="NHD44" s="275"/>
      <c r="NHE44" s="275"/>
      <c r="NHF44" s="275"/>
      <c r="NHG44" s="275"/>
      <c r="NHH44" s="275"/>
      <c r="NHI44" s="275"/>
      <c r="NHJ44" s="275"/>
      <c r="NHK44" s="275"/>
      <c r="NHL44" s="275"/>
      <c r="NHM44" s="275"/>
      <c r="NHN44" s="275"/>
      <c r="NHO44" s="275"/>
      <c r="NHP44" s="275"/>
      <c r="NHQ44" s="275"/>
      <c r="NHR44" s="275"/>
      <c r="NHS44" s="275"/>
      <c r="NHT44" s="275"/>
      <c r="NHU44" s="275"/>
      <c r="NHV44" s="275"/>
      <c r="NHW44" s="275"/>
      <c r="NHX44" s="275"/>
      <c r="NHY44" s="275"/>
      <c r="NHZ44" s="275"/>
      <c r="NIA44" s="275"/>
      <c r="NIB44" s="275"/>
      <c r="NIC44" s="275"/>
      <c r="NID44" s="275"/>
      <c r="NIE44" s="275"/>
      <c r="NIF44" s="275"/>
      <c r="NIG44" s="275"/>
      <c r="NIH44" s="275"/>
      <c r="NII44" s="275"/>
      <c r="NIJ44" s="275"/>
      <c r="NIK44" s="275"/>
      <c r="NIL44" s="275"/>
      <c r="NIM44" s="275"/>
      <c r="NIN44" s="275"/>
      <c r="NIO44" s="275"/>
      <c r="NIP44" s="275"/>
      <c r="NIQ44" s="275"/>
      <c r="NIR44" s="275"/>
      <c r="NIS44" s="275"/>
      <c r="NIT44" s="275"/>
      <c r="NIU44" s="275"/>
      <c r="NIV44" s="275"/>
      <c r="NIW44" s="275"/>
      <c r="NIX44" s="275"/>
      <c r="NIY44" s="275"/>
      <c r="NIZ44" s="275"/>
      <c r="NJA44" s="275"/>
      <c r="NJB44" s="275"/>
      <c r="NJC44" s="275"/>
      <c r="NJD44" s="275"/>
      <c r="NJE44" s="275"/>
      <c r="NJF44" s="275"/>
      <c r="NJG44" s="275"/>
      <c r="NJH44" s="275"/>
      <c r="NJI44" s="275"/>
      <c r="NJJ44" s="275"/>
      <c r="NJK44" s="275"/>
      <c r="NJL44" s="275"/>
      <c r="NJM44" s="275"/>
      <c r="NJN44" s="275"/>
      <c r="NJO44" s="275"/>
      <c r="NJP44" s="275"/>
      <c r="NJQ44" s="275"/>
      <c r="NJR44" s="275"/>
      <c r="NJS44" s="275"/>
      <c r="NJT44" s="275"/>
      <c r="NJU44" s="275"/>
      <c r="NJV44" s="275"/>
      <c r="NJW44" s="275"/>
      <c r="NJX44" s="275"/>
      <c r="NJY44" s="275"/>
      <c r="NJZ44" s="275"/>
      <c r="NKA44" s="275"/>
      <c r="NKB44" s="275"/>
      <c r="NKC44" s="275"/>
      <c r="NKD44" s="275"/>
      <c r="NKE44" s="275"/>
      <c r="NKF44" s="275"/>
      <c r="NKG44" s="275"/>
      <c r="NKH44" s="275"/>
      <c r="NKI44" s="275"/>
      <c r="NKJ44" s="275"/>
      <c r="NKK44" s="275"/>
      <c r="NKL44" s="275"/>
      <c r="NKM44" s="275"/>
      <c r="NKN44" s="275"/>
      <c r="NKO44" s="275"/>
      <c r="NKP44" s="275"/>
      <c r="NKQ44" s="275"/>
      <c r="NKR44" s="275"/>
      <c r="NKS44" s="275"/>
      <c r="NKT44" s="275"/>
      <c r="NKU44" s="275"/>
      <c r="NKV44" s="275"/>
      <c r="NKW44" s="275"/>
      <c r="NKX44" s="275"/>
      <c r="NKY44" s="275"/>
      <c r="NKZ44" s="275"/>
      <c r="NLA44" s="275"/>
      <c r="NLB44" s="275"/>
      <c r="NLC44" s="275"/>
      <c r="NLD44" s="275"/>
      <c r="NLE44" s="275"/>
      <c r="NLF44" s="275"/>
      <c r="NLG44" s="275"/>
      <c r="NLH44" s="275"/>
      <c r="NLI44" s="275"/>
      <c r="NLJ44" s="275"/>
      <c r="NLK44" s="275"/>
      <c r="NLL44" s="275"/>
      <c r="NLM44" s="275"/>
      <c r="NLN44" s="275"/>
      <c r="NLO44" s="275"/>
      <c r="NLP44" s="275"/>
      <c r="NLQ44" s="275"/>
      <c r="NLR44" s="275"/>
      <c r="NLS44" s="275"/>
      <c r="NLT44" s="275"/>
      <c r="NLU44" s="275"/>
      <c r="NLV44" s="275"/>
      <c r="NLW44" s="275"/>
      <c r="NLX44" s="275"/>
      <c r="NLY44" s="275"/>
      <c r="NLZ44" s="275"/>
      <c r="NMA44" s="275"/>
      <c r="NMB44" s="275"/>
      <c r="NMC44" s="275"/>
      <c r="NMD44" s="275"/>
      <c r="NME44" s="275"/>
      <c r="NMF44" s="275"/>
      <c r="NMG44" s="275"/>
      <c r="NMH44" s="275"/>
      <c r="NMI44" s="275"/>
      <c r="NMJ44" s="275"/>
      <c r="NMK44" s="275"/>
      <c r="NML44" s="275"/>
      <c r="NMM44" s="275"/>
      <c r="NMN44" s="275"/>
      <c r="NMO44" s="275"/>
      <c r="NMP44" s="275"/>
      <c r="NMQ44" s="275"/>
      <c r="NMR44" s="275"/>
      <c r="NMS44" s="275"/>
      <c r="NMT44" s="275"/>
      <c r="NMU44" s="275"/>
      <c r="NMV44" s="275"/>
      <c r="NMW44" s="275"/>
      <c r="NMX44" s="275"/>
      <c r="NMY44" s="275"/>
      <c r="NMZ44" s="275"/>
      <c r="NNA44" s="275"/>
      <c r="NNB44" s="275"/>
      <c r="NNC44" s="275"/>
      <c r="NND44" s="275"/>
      <c r="NNE44" s="275"/>
      <c r="NNF44" s="275"/>
      <c r="NNG44" s="275"/>
      <c r="NNH44" s="275"/>
      <c r="NNI44" s="275"/>
      <c r="NNJ44" s="275"/>
      <c r="NNK44" s="275"/>
      <c r="NNL44" s="275"/>
      <c r="NNM44" s="275"/>
      <c r="NNN44" s="275"/>
      <c r="NNO44" s="275"/>
      <c r="NNP44" s="275"/>
      <c r="NNQ44" s="275"/>
      <c r="NNR44" s="275"/>
      <c r="NNS44" s="275"/>
      <c r="NNT44" s="275"/>
      <c r="NNU44" s="275"/>
      <c r="NNV44" s="275"/>
      <c r="NNW44" s="275"/>
      <c r="NNX44" s="275"/>
      <c r="NNY44" s="275"/>
      <c r="NNZ44" s="275"/>
      <c r="NOA44" s="275"/>
      <c r="NOB44" s="275"/>
      <c r="NOC44" s="275"/>
      <c r="NOD44" s="275"/>
      <c r="NOE44" s="275"/>
      <c r="NOF44" s="275"/>
      <c r="NOG44" s="275"/>
      <c r="NOH44" s="275"/>
      <c r="NOI44" s="275"/>
      <c r="NOJ44" s="275"/>
      <c r="NOK44" s="275"/>
      <c r="NOL44" s="275"/>
      <c r="NOM44" s="275"/>
      <c r="NON44" s="275"/>
      <c r="NOO44" s="275"/>
      <c r="NOP44" s="275"/>
      <c r="NOQ44" s="275"/>
      <c r="NOR44" s="275"/>
      <c r="NOS44" s="275"/>
      <c r="NOT44" s="275"/>
      <c r="NOU44" s="275"/>
      <c r="NOV44" s="275"/>
      <c r="NOW44" s="275"/>
      <c r="NOX44" s="275"/>
      <c r="NOY44" s="275"/>
      <c r="NOZ44" s="275"/>
      <c r="NPA44" s="275"/>
      <c r="NPB44" s="275"/>
      <c r="NPC44" s="275"/>
      <c r="NPD44" s="275"/>
      <c r="NPE44" s="275"/>
      <c r="NPF44" s="275"/>
      <c r="NPG44" s="275"/>
      <c r="NPH44" s="275"/>
      <c r="NPI44" s="275"/>
      <c r="NPJ44" s="275"/>
      <c r="NPK44" s="275"/>
      <c r="NPL44" s="275"/>
      <c r="NPM44" s="275"/>
      <c r="NPN44" s="275"/>
      <c r="NPO44" s="275"/>
      <c r="NPP44" s="275"/>
      <c r="NPQ44" s="275"/>
      <c r="NPR44" s="275"/>
      <c r="NPS44" s="275"/>
      <c r="NPT44" s="275"/>
      <c r="NPU44" s="275"/>
      <c r="NPV44" s="275"/>
      <c r="NPW44" s="275"/>
      <c r="NPX44" s="275"/>
      <c r="NPY44" s="275"/>
      <c r="NPZ44" s="275"/>
      <c r="NQA44" s="275"/>
      <c r="NQB44" s="275"/>
      <c r="NQC44" s="275"/>
      <c r="NQD44" s="275"/>
      <c r="NQE44" s="275"/>
      <c r="NQF44" s="275"/>
      <c r="NQG44" s="275"/>
      <c r="NQH44" s="275"/>
      <c r="NQI44" s="275"/>
      <c r="NQJ44" s="275"/>
      <c r="NQK44" s="275"/>
      <c r="NQL44" s="275"/>
      <c r="NQM44" s="275"/>
      <c r="NQN44" s="275"/>
      <c r="NQO44" s="275"/>
      <c r="NQP44" s="275"/>
      <c r="NQQ44" s="275"/>
      <c r="NQR44" s="275"/>
      <c r="NQS44" s="275"/>
      <c r="NQT44" s="275"/>
      <c r="NQU44" s="275"/>
      <c r="NQV44" s="275"/>
      <c r="NQW44" s="275"/>
      <c r="NQX44" s="275"/>
      <c r="NQY44" s="275"/>
      <c r="NQZ44" s="275"/>
      <c r="NRA44" s="275"/>
      <c r="NRB44" s="275"/>
      <c r="NRC44" s="275"/>
      <c r="NRD44" s="275"/>
      <c r="NRE44" s="275"/>
      <c r="NRF44" s="275"/>
      <c r="NRG44" s="275"/>
      <c r="NRH44" s="275"/>
      <c r="NRI44" s="275"/>
      <c r="NRJ44" s="275"/>
      <c r="NRK44" s="275"/>
      <c r="NRL44" s="275"/>
      <c r="NRM44" s="275"/>
      <c r="NRN44" s="275"/>
      <c r="NRO44" s="275"/>
      <c r="NRP44" s="275"/>
      <c r="NRQ44" s="275"/>
      <c r="NRR44" s="275"/>
      <c r="NRS44" s="275"/>
      <c r="NRT44" s="275"/>
      <c r="NRU44" s="275"/>
      <c r="NRV44" s="275"/>
      <c r="NRW44" s="275"/>
      <c r="NRX44" s="275"/>
      <c r="NRY44" s="275"/>
      <c r="NRZ44" s="275"/>
      <c r="NSA44" s="275"/>
      <c r="NSB44" s="275"/>
      <c r="NSC44" s="275"/>
      <c r="NSD44" s="275"/>
      <c r="NSE44" s="275"/>
      <c r="NSF44" s="275"/>
      <c r="NSG44" s="275"/>
      <c r="NSH44" s="275"/>
      <c r="NSI44" s="275"/>
      <c r="NSJ44" s="275"/>
      <c r="NSK44" s="275"/>
      <c r="NSL44" s="275"/>
      <c r="NSM44" s="275"/>
      <c r="NSN44" s="275"/>
      <c r="NSO44" s="275"/>
      <c r="NSP44" s="275"/>
      <c r="NSQ44" s="275"/>
      <c r="NSR44" s="275"/>
      <c r="NSS44" s="275"/>
      <c r="NST44" s="275"/>
      <c r="NSU44" s="275"/>
      <c r="NSV44" s="275"/>
      <c r="NSW44" s="275"/>
      <c r="NSX44" s="275"/>
      <c r="NSY44" s="275"/>
      <c r="NSZ44" s="275"/>
      <c r="NTA44" s="275"/>
      <c r="NTB44" s="275"/>
      <c r="NTC44" s="275"/>
      <c r="NTD44" s="275"/>
      <c r="NTE44" s="275"/>
      <c r="NTF44" s="275"/>
      <c r="NTG44" s="275"/>
      <c r="NTH44" s="275"/>
      <c r="NTI44" s="275"/>
      <c r="NTJ44" s="275"/>
      <c r="NTK44" s="275"/>
      <c r="NTL44" s="275"/>
      <c r="NTM44" s="275"/>
      <c r="NTN44" s="275"/>
      <c r="NTO44" s="275"/>
      <c r="NTP44" s="275"/>
      <c r="NTQ44" s="275"/>
      <c r="NTR44" s="275"/>
      <c r="NTS44" s="275"/>
      <c r="NTT44" s="275"/>
      <c r="NTU44" s="275"/>
      <c r="NTV44" s="275"/>
      <c r="NTW44" s="275"/>
      <c r="NTX44" s="275"/>
      <c r="NTY44" s="275"/>
      <c r="NTZ44" s="275"/>
      <c r="NUA44" s="275"/>
      <c r="NUB44" s="275"/>
      <c r="NUC44" s="275"/>
      <c r="NUD44" s="275"/>
      <c r="NUE44" s="275"/>
      <c r="NUF44" s="275"/>
      <c r="NUG44" s="275"/>
      <c r="NUH44" s="275"/>
      <c r="NUI44" s="275"/>
      <c r="NUJ44" s="275"/>
      <c r="NUK44" s="275"/>
      <c r="NUL44" s="275"/>
      <c r="NUM44" s="275"/>
      <c r="NUN44" s="275"/>
      <c r="NUO44" s="275"/>
      <c r="NUP44" s="275"/>
      <c r="NUQ44" s="275"/>
      <c r="NUR44" s="275"/>
      <c r="NUS44" s="275"/>
      <c r="NUT44" s="275"/>
      <c r="NUU44" s="275"/>
      <c r="NUV44" s="275"/>
      <c r="NUW44" s="275"/>
      <c r="NUX44" s="275"/>
      <c r="NUY44" s="275"/>
      <c r="NUZ44" s="275"/>
      <c r="NVA44" s="275"/>
      <c r="NVB44" s="275"/>
      <c r="NVC44" s="275"/>
      <c r="NVD44" s="275"/>
      <c r="NVE44" s="275"/>
      <c r="NVF44" s="275"/>
      <c r="NVG44" s="275"/>
      <c r="NVH44" s="275"/>
      <c r="NVI44" s="275"/>
      <c r="NVJ44" s="275"/>
      <c r="NVK44" s="275"/>
      <c r="NVL44" s="275"/>
      <c r="NVM44" s="275"/>
      <c r="NVN44" s="275"/>
      <c r="NVO44" s="275"/>
      <c r="NVP44" s="275"/>
      <c r="NVQ44" s="275"/>
      <c r="NVR44" s="275"/>
      <c r="NVS44" s="275"/>
      <c r="NVT44" s="275"/>
      <c r="NVU44" s="275"/>
      <c r="NVV44" s="275"/>
      <c r="NVW44" s="275"/>
      <c r="NVX44" s="275"/>
      <c r="NVY44" s="275"/>
      <c r="NVZ44" s="275"/>
      <c r="NWA44" s="275"/>
      <c r="NWB44" s="275"/>
      <c r="NWC44" s="275"/>
      <c r="NWD44" s="275"/>
      <c r="NWE44" s="275"/>
      <c r="NWF44" s="275"/>
      <c r="NWG44" s="275"/>
      <c r="NWH44" s="275"/>
      <c r="NWI44" s="275"/>
      <c r="NWJ44" s="275"/>
      <c r="NWK44" s="275"/>
      <c r="NWL44" s="275"/>
      <c r="NWM44" s="275"/>
      <c r="NWN44" s="275"/>
      <c r="NWO44" s="275"/>
      <c r="NWP44" s="275"/>
      <c r="NWQ44" s="275"/>
      <c r="NWR44" s="275"/>
      <c r="NWS44" s="275"/>
      <c r="NWT44" s="275"/>
      <c r="NWU44" s="275"/>
      <c r="NWV44" s="275"/>
      <c r="NWW44" s="275"/>
      <c r="NWX44" s="275"/>
      <c r="NWY44" s="275"/>
      <c r="NWZ44" s="275"/>
      <c r="NXA44" s="275"/>
      <c r="NXB44" s="275"/>
      <c r="NXC44" s="275"/>
      <c r="NXD44" s="275"/>
      <c r="NXE44" s="275"/>
      <c r="NXF44" s="275"/>
      <c r="NXG44" s="275"/>
      <c r="NXH44" s="275"/>
      <c r="NXI44" s="275"/>
      <c r="NXJ44" s="275"/>
      <c r="NXK44" s="275"/>
      <c r="NXL44" s="275"/>
      <c r="NXM44" s="275"/>
      <c r="NXN44" s="275"/>
      <c r="NXO44" s="275"/>
      <c r="NXP44" s="275"/>
      <c r="NXQ44" s="275"/>
      <c r="NXR44" s="275"/>
      <c r="NXS44" s="275"/>
      <c r="NXT44" s="275"/>
      <c r="NXU44" s="275"/>
      <c r="NXV44" s="275"/>
      <c r="NXW44" s="275"/>
      <c r="NXX44" s="275"/>
      <c r="NXY44" s="275"/>
      <c r="NXZ44" s="275"/>
      <c r="NYA44" s="275"/>
      <c r="NYB44" s="275"/>
      <c r="NYC44" s="275"/>
      <c r="NYD44" s="275"/>
      <c r="NYE44" s="275"/>
      <c r="NYF44" s="275"/>
      <c r="NYG44" s="275"/>
      <c r="NYH44" s="275"/>
      <c r="NYI44" s="275"/>
      <c r="NYJ44" s="275"/>
      <c r="NYK44" s="275"/>
      <c r="NYL44" s="275"/>
      <c r="NYM44" s="275"/>
      <c r="NYN44" s="275"/>
      <c r="NYO44" s="275"/>
      <c r="NYP44" s="275"/>
      <c r="NYQ44" s="275"/>
      <c r="NYR44" s="275"/>
      <c r="NYS44" s="275"/>
      <c r="NYT44" s="275"/>
      <c r="NYU44" s="275"/>
      <c r="NYV44" s="275"/>
      <c r="NYW44" s="275"/>
      <c r="NYX44" s="275"/>
      <c r="NYY44" s="275"/>
      <c r="NYZ44" s="275"/>
      <c r="NZA44" s="275"/>
      <c r="NZB44" s="275"/>
      <c r="NZC44" s="275"/>
      <c r="NZD44" s="275"/>
      <c r="NZE44" s="275"/>
      <c r="NZF44" s="275"/>
      <c r="NZG44" s="275"/>
      <c r="NZH44" s="275"/>
      <c r="NZI44" s="275"/>
      <c r="NZJ44" s="275"/>
      <c r="NZK44" s="275"/>
      <c r="NZL44" s="275"/>
      <c r="NZM44" s="275"/>
      <c r="NZN44" s="275"/>
      <c r="NZO44" s="275"/>
      <c r="NZP44" s="275"/>
      <c r="NZQ44" s="275"/>
      <c r="NZR44" s="275"/>
      <c r="NZS44" s="275"/>
      <c r="NZT44" s="275"/>
      <c r="NZU44" s="275"/>
      <c r="NZV44" s="275"/>
      <c r="NZW44" s="275"/>
      <c r="NZX44" s="275"/>
      <c r="NZY44" s="275"/>
      <c r="NZZ44" s="275"/>
      <c r="OAA44" s="275"/>
      <c r="OAB44" s="275"/>
      <c r="OAC44" s="275"/>
      <c r="OAD44" s="275"/>
      <c r="OAE44" s="275"/>
      <c r="OAF44" s="275"/>
      <c r="OAG44" s="275"/>
      <c r="OAH44" s="275"/>
      <c r="OAI44" s="275"/>
      <c r="OAJ44" s="275"/>
      <c r="OAK44" s="275"/>
      <c r="OAL44" s="275"/>
      <c r="OAM44" s="275"/>
      <c r="OAN44" s="275"/>
      <c r="OAO44" s="275"/>
      <c r="OAP44" s="275"/>
      <c r="OAQ44" s="275"/>
      <c r="OAR44" s="275"/>
      <c r="OAS44" s="275"/>
      <c r="OAT44" s="275"/>
      <c r="OAU44" s="275"/>
      <c r="OAV44" s="275"/>
      <c r="OAW44" s="275"/>
      <c r="OAX44" s="275"/>
      <c r="OAY44" s="275"/>
      <c r="OAZ44" s="275"/>
      <c r="OBA44" s="275"/>
      <c r="OBB44" s="275"/>
      <c r="OBC44" s="275"/>
      <c r="OBD44" s="275"/>
      <c r="OBE44" s="275"/>
      <c r="OBF44" s="275"/>
      <c r="OBG44" s="275"/>
      <c r="OBH44" s="275"/>
      <c r="OBI44" s="275"/>
      <c r="OBJ44" s="275"/>
      <c r="OBK44" s="275"/>
      <c r="OBL44" s="275"/>
      <c r="OBM44" s="275"/>
      <c r="OBN44" s="275"/>
      <c r="OBO44" s="275"/>
      <c r="OBP44" s="275"/>
      <c r="OBQ44" s="275"/>
      <c r="OBR44" s="275"/>
      <c r="OBS44" s="275"/>
      <c r="OBT44" s="275"/>
      <c r="OBU44" s="275"/>
      <c r="OBV44" s="275"/>
      <c r="OBW44" s="275"/>
      <c r="OBX44" s="275"/>
      <c r="OBY44" s="275"/>
      <c r="OBZ44" s="275"/>
      <c r="OCA44" s="275"/>
      <c r="OCB44" s="275"/>
      <c r="OCC44" s="275"/>
      <c r="OCD44" s="275"/>
      <c r="OCE44" s="275"/>
      <c r="OCF44" s="275"/>
      <c r="OCG44" s="275"/>
      <c r="OCH44" s="275"/>
      <c r="OCI44" s="275"/>
      <c r="OCJ44" s="275"/>
      <c r="OCK44" s="275"/>
      <c r="OCL44" s="275"/>
      <c r="OCM44" s="275"/>
      <c r="OCN44" s="275"/>
      <c r="OCO44" s="275"/>
      <c r="OCP44" s="275"/>
      <c r="OCQ44" s="275"/>
      <c r="OCR44" s="275"/>
      <c r="OCS44" s="275"/>
      <c r="OCT44" s="275"/>
      <c r="OCU44" s="275"/>
      <c r="OCV44" s="275"/>
      <c r="OCW44" s="275"/>
      <c r="OCX44" s="275"/>
      <c r="OCY44" s="275"/>
      <c r="OCZ44" s="275"/>
      <c r="ODA44" s="275"/>
      <c r="ODB44" s="275"/>
      <c r="ODC44" s="275"/>
      <c r="ODD44" s="275"/>
      <c r="ODE44" s="275"/>
      <c r="ODF44" s="275"/>
      <c r="ODG44" s="275"/>
      <c r="ODH44" s="275"/>
      <c r="ODI44" s="275"/>
      <c r="ODJ44" s="275"/>
      <c r="ODK44" s="275"/>
      <c r="ODL44" s="275"/>
      <c r="ODM44" s="275"/>
      <c r="ODN44" s="275"/>
      <c r="ODO44" s="275"/>
      <c r="ODP44" s="275"/>
      <c r="ODQ44" s="275"/>
      <c r="ODR44" s="275"/>
      <c r="ODS44" s="275"/>
      <c r="ODT44" s="275"/>
      <c r="ODU44" s="275"/>
      <c r="ODV44" s="275"/>
      <c r="ODW44" s="275"/>
      <c r="ODX44" s="275"/>
      <c r="ODY44" s="275"/>
      <c r="ODZ44" s="275"/>
      <c r="OEA44" s="275"/>
      <c r="OEB44" s="275"/>
      <c r="OEC44" s="275"/>
      <c r="OED44" s="275"/>
      <c r="OEE44" s="275"/>
      <c r="OEF44" s="275"/>
      <c r="OEG44" s="275"/>
      <c r="OEH44" s="275"/>
      <c r="OEI44" s="275"/>
      <c r="OEJ44" s="275"/>
      <c r="OEK44" s="275"/>
      <c r="OEL44" s="275"/>
      <c r="OEM44" s="275"/>
      <c r="OEN44" s="275"/>
      <c r="OEO44" s="275"/>
      <c r="OEP44" s="275"/>
      <c r="OEQ44" s="275"/>
      <c r="OER44" s="275"/>
      <c r="OES44" s="275"/>
      <c r="OET44" s="275"/>
      <c r="OEU44" s="275"/>
      <c r="OEV44" s="275"/>
      <c r="OEW44" s="275"/>
      <c r="OEX44" s="275"/>
      <c r="OEY44" s="275"/>
      <c r="OEZ44" s="275"/>
      <c r="OFA44" s="275"/>
      <c r="OFB44" s="275"/>
      <c r="OFC44" s="275"/>
      <c r="OFD44" s="275"/>
      <c r="OFE44" s="275"/>
      <c r="OFF44" s="275"/>
      <c r="OFG44" s="275"/>
      <c r="OFH44" s="275"/>
      <c r="OFI44" s="275"/>
      <c r="OFJ44" s="275"/>
      <c r="OFK44" s="275"/>
      <c r="OFL44" s="275"/>
      <c r="OFM44" s="275"/>
      <c r="OFN44" s="275"/>
      <c r="OFO44" s="275"/>
      <c r="OFP44" s="275"/>
      <c r="OFQ44" s="275"/>
      <c r="OFR44" s="275"/>
      <c r="OFS44" s="275"/>
      <c r="OFT44" s="275"/>
      <c r="OFU44" s="275"/>
      <c r="OFV44" s="275"/>
      <c r="OFW44" s="275"/>
      <c r="OFX44" s="275"/>
      <c r="OFY44" s="275"/>
      <c r="OFZ44" s="275"/>
      <c r="OGA44" s="275"/>
      <c r="OGB44" s="275"/>
      <c r="OGC44" s="275"/>
      <c r="OGD44" s="275"/>
      <c r="OGE44" s="275"/>
      <c r="OGF44" s="275"/>
      <c r="OGG44" s="275"/>
      <c r="OGH44" s="275"/>
      <c r="OGI44" s="275"/>
      <c r="OGJ44" s="275"/>
      <c r="OGK44" s="275"/>
      <c r="OGL44" s="275"/>
      <c r="OGM44" s="275"/>
      <c r="OGN44" s="275"/>
      <c r="OGO44" s="275"/>
      <c r="OGP44" s="275"/>
      <c r="OGQ44" s="275"/>
      <c r="OGR44" s="275"/>
      <c r="OGS44" s="275"/>
      <c r="OGT44" s="275"/>
      <c r="OGU44" s="275"/>
      <c r="OGV44" s="275"/>
      <c r="OGW44" s="275"/>
      <c r="OGX44" s="275"/>
      <c r="OGY44" s="275"/>
      <c r="OGZ44" s="275"/>
      <c r="OHA44" s="275"/>
      <c r="OHB44" s="275"/>
      <c r="OHC44" s="275"/>
      <c r="OHD44" s="275"/>
      <c r="OHE44" s="275"/>
      <c r="OHF44" s="275"/>
      <c r="OHG44" s="275"/>
      <c r="OHH44" s="275"/>
      <c r="OHI44" s="275"/>
      <c r="OHJ44" s="275"/>
      <c r="OHK44" s="275"/>
      <c r="OHL44" s="275"/>
      <c r="OHM44" s="275"/>
      <c r="OHN44" s="275"/>
      <c r="OHO44" s="275"/>
      <c r="OHP44" s="275"/>
      <c r="OHQ44" s="275"/>
      <c r="OHR44" s="275"/>
      <c r="OHS44" s="275"/>
      <c r="OHT44" s="275"/>
      <c r="OHU44" s="275"/>
      <c r="OHV44" s="275"/>
      <c r="OHW44" s="275"/>
      <c r="OHX44" s="275"/>
      <c r="OHY44" s="275"/>
      <c r="OHZ44" s="275"/>
      <c r="OIA44" s="275"/>
      <c r="OIB44" s="275"/>
      <c r="OIC44" s="275"/>
      <c r="OID44" s="275"/>
      <c r="OIE44" s="275"/>
      <c r="OIF44" s="275"/>
      <c r="OIG44" s="275"/>
      <c r="OIH44" s="275"/>
      <c r="OII44" s="275"/>
      <c r="OIJ44" s="275"/>
      <c r="OIK44" s="275"/>
      <c r="OIL44" s="275"/>
      <c r="OIM44" s="275"/>
      <c r="OIN44" s="275"/>
      <c r="OIO44" s="275"/>
      <c r="OIP44" s="275"/>
      <c r="OIQ44" s="275"/>
      <c r="OIR44" s="275"/>
      <c r="OIS44" s="275"/>
      <c r="OIT44" s="275"/>
      <c r="OIU44" s="275"/>
      <c r="OIV44" s="275"/>
      <c r="OIW44" s="275"/>
      <c r="OIX44" s="275"/>
      <c r="OIY44" s="275"/>
      <c r="OIZ44" s="275"/>
      <c r="OJA44" s="275"/>
      <c r="OJB44" s="275"/>
      <c r="OJC44" s="275"/>
      <c r="OJD44" s="275"/>
      <c r="OJE44" s="275"/>
      <c r="OJF44" s="275"/>
      <c r="OJG44" s="275"/>
      <c r="OJH44" s="275"/>
      <c r="OJI44" s="275"/>
      <c r="OJJ44" s="275"/>
      <c r="OJK44" s="275"/>
      <c r="OJL44" s="275"/>
      <c r="OJM44" s="275"/>
      <c r="OJN44" s="275"/>
      <c r="OJO44" s="275"/>
      <c r="OJP44" s="275"/>
      <c r="OJQ44" s="275"/>
      <c r="OJR44" s="275"/>
      <c r="OJS44" s="275"/>
      <c r="OJT44" s="275"/>
      <c r="OJU44" s="275"/>
      <c r="OJV44" s="275"/>
      <c r="OJW44" s="275"/>
      <c r="OJX44" s="275"/>
      <c r="OJY44" s="275"/>
      <c r="OJZ44" s="275"/>
      <c r="OKA44" s="275"/>
      <c r="OKB44" s="275"/>
      <c r="OKC44" s="275"/>
      <c r="OKD44" s="275"/>
      <c r="OKE44" s="275"/>
      <c r="OKF44" s="275"/>
      <c r="OKG44" s="275"/>
      <c r="OKH44" s="275"/>
      <c r="OKI44" s="275"/>
      <c r="OKJ44" s="275"/>
      <c r="OKK44" s="275"/>
      <c r="OKL44" s="275"/>
      <c r="OKM44" s="275"/>
      <c r="OKN44" s="275"/>
      <c r="OKO44" s="275"/>
      <c r="OKP44" s="275"/>
      <c r="OKQ44" s="275"/>
      <c r="OKR44" s="275"/>
      <c r="OKS44" s="275"/>
      <c r="OKT44" s="275"/>
      <c r="OKU44" s="275"/>
      <c r="OKV44" s="275"/>
      <c r="OKW44" s="275"/>
      <c r="OKX44" s="275"/>
      <c r="OKY44" s="275"/>
      <c r="OKZ44" s="275"/>
      <c r="OLA44" s="275"/>
      <c r="OLB44" s="275"/>
      <c r="OLC44" s="275"/>
      <c r="OLD44" s="275"/>
      <c r="OLE44" s="275"/>
      <c r="OLF44" s="275"/>
      <c r="OLG44" s="275"/>
      <c r="OLH44" s="275"/>
      <c r="OLI44" s="275"/>
      <c r="OLJ44" s="275"/>
      <c r="OLK44" s="275"/>
      <c r="OLL44" s="275"/>
      <c r="OLM44" s="275"/>
      <c r="OLN44" s="275"/>
      <c r="OLO44" s="275"/>
      <c r="OLP44" s="275"/>
      <c r="OLQ44" s="275"/>
      <c r="OLR44" s="275"/>
      <c r="OLS44" s="275"/>
      <c r="OLT44" s="275"/>
      <c r="OLU44" s="275"/>
      <c r="OLV44" s="275"/>
      <c r="OLW44" s="275"/>
      <c r="OLX44" s="275"/>
      <c r="OLY44" s="275"/>
      <c r="OLZ44" s="275"/>
      <c r="OMA44" s="275"/>
      <c r="OMB44" s="275"/>
      <c r="OMC44" s="275"/>
      <c r="OMD44" s="275"/>
      <c r="OME44" s="275"/>
      <c r="OMF44" s="275"/>
      <c r="OMG44" s="275"/>
      <c r="OMH44" s="275"/>
      <c r="OMI44" s="275"/>
      <c r="OMJ44" s="275"/>
      <c r="OMK44" s="275"/>
      <c r="OML44" s="275"/>
      <c r="OMM44" s="275"/>
      <c r="OMN44" s="275"/>
      <c r="OMO44" s="275"/>
      <c r="OMP44" s="275"/>
      <c r="OMQ44" s="275"/>
      <c r="OMR44" s="275"/>
      <c r="OMS44" s="275"/>
      <c r="OMT44" s="275"/>
      <c r="OMU44" s="275"/>
      <c r="OMV44" s="275"/>
      <c r="OMW44" s="275"/>
      <c r="OMX44" s="275"/>
      <c r="OMY44" s="275"/>
      <c r="OMZ44" s="275"/>
      <c r="ONA44" s="275"/>
      <c r="ONB44" s="275"/>
      <c r="ONC44" s="275"/>
      <c r="OND44" s="275"/>
      <c r="ONE44" s="275"/>
      <c r="ONF44" s="275"/>
      <c r="ONG44" s="275"/>
      <c r="ONH44" s="275"/>
      <c r="ONI44" s="275"/>
      <c r="ONJ44" s="275"/>
      <c r="ONK44" s="275"/>
      <c r="ONL44" s="275"/>
      <c r="ONM44" s="275"/>
      <c r="ONN44" s="275"/>
      <c r="ONO44" s="275"/>
      <c r="ONP44" s="275"/>
      <c r="ONQ44" s="275"/>
      <c r="ONR44" s="275"/>
      <c r="ONS44" s="275"/>
      <c r="ONT44" s="275"/>
      <c r="ONU44" s="275"/>
      <c r="ONV44" s="275"/>
      <c r="ONW44" s="275"/>
      <c r="ONX44" s="275"/>
      <c r="ONY44" s="275"/>
      <c r="ONZ44" s="275"/>
      <c r="OOA44" s="275"/>
      <c r="OOB44" s="275"/>
      <c r="OOC44" s="275"/>
      <c r="OOD44" s="275"/>
      <c r="OOE44" s="275"/>
      <c r="OOF44" s="275"/>
      <c r="OOG44" s="275"/>
      <c r="OOH44" s="275"/>
      <c r="OOI44" s="275"/>
      <c r="OOJ44" s="275"/>
      <c r="OOK44" s="275"/>
      <c r="OOL44" s="275"/>
      <c r="OOM44" s="275"/>
      <c r="OON44" s="275"/>
      <c r="OOO44" s="275"/>
      <c r="OOP44" s="275"/>
      <c r="OOQ44" s="275"/>
      <c r="OOR44" s="275"/>
      <c r="OOS44" s="275"/>
      <c r="OOT44" s="275"/>
      <c r="OOU44" s="275"/>
      <c r="OOV44" s="275"/>
      <c r="OOW44" s="275"/>
      <c r="OOX44" s="275"/>
      <c r="OOY44" s="275"/>
      <c r="OOZ44" s="275"/>
      <c r="OPA44" s="275"/>
      <c r="OPB44" s="275"/>
      <c r="OPC44" s="275"/>
      <c r="OPD44" s="275"/>
      <c r="OPE44" s="275"/>
      <c r="OPF44" s="275"/>
      <c r="OPG44" s="275"/>
      <c r="OPH44" s="275"/>
      <c r="OPI44" s="275"/>
      <c r="OPJ44" s="275"/>
      <c r="OPK44" s="275"/>
      <c r="OPL44" s="275"/>
      <c r="OPM44" s="275"/>
      <c r="OPN44" s="275"/>
      <c r="OPO44" s="275"/>
      <c r="OPP44" s="275"/>
      <c r="OPQ44" s="275"/>
      <c r="OPR44" s="275"/>
      <c r="OPS44" s="275"/>
      <c r="OPT44" s="275"/>
      <c r="OPU44" s="275"/>
      <c r="OPV44" s="275"/>
      <c r="OPW44" s="275"/>
      <c r="OPX44" s="275"/>
      <c r="OPY44" s="275"/>
      <c r="OPZ44" s="275"/>
      <c r="OQA44" s="275"/>
      <c r="OQB44" s="275"/>
      <c r="OQC44" s="275"/>
      <c r="OQD44" s="275"/>
      <c r="OQE44" s="275"/>
      <c r="OQF44" s="275"/>
      <c r="OQG44" s="275"/>
      <c r="OQH44" s="275"/>
      <c r="OQI44" s="275"/>
      <c r="OQJ44" s="275"/>
      <c r="OQK44" s="275"/>
      <c r="OQL44" s="275"/>
      <c r="OQM44" s="275"/>
      <c r="OQN44" s="275"/>
      <c r="OQO44" s="275"/>
      <c r="OQP44" s="275"/>
      <c r="OQQ44" s="275"/>
      <c r="OQR44" s="275"/>
      <c r="OQS44" s="275"/>
      <c r="OQT44" s="275"/>
      <c r="OQU44" s="275"/>
      <c r="OQV44" s="275"/>
      <c r="OQW44" s="275"/>
      <c r="OQX44" s="275"/>
      <c r="OQY44" s="275"/>
      <c r="OQZ44" s="275"/>
      <c r="ORA44" s="275"/>
      <c r="ORB44" s="275"/>
      <c r="ORC44" s="275"/>
      <c r="ORD44" s="275"/>
      <c r="ORE44" s="275"/>
      <c r="ORF44" s="275"/>
      <c r="ORG44" s="275"/>
      <c r="ORH44" s="275"/>
      <c r="ORI44" s="275"/>
      <c r="ORJ44" s="275"/>
      <c r="ORK44" s="275"/>
      <c r="ORL44" s="275"/>
      <c r="ORM44" s="275"/>
      <c r="ORN44" s="275"/>
      <c r="ORO44" s="275"/>
      <c r="ORP44" s="275"/>
      <c r="ORQ44" s="275"/>
      <c r="ORR44" s="275"/>
      <c r="ORS44" s="275"/>
      <c r="ORT44" s="275"/>
      <c r="ORU44" s="275"/>
      <c r="ORV44" s="275"/>
      <c r="ORW44" s="275"/>
      <c r="ORX44" s="275"/>
      <c r="ORY44" s="275"/>
      <c r="ORZ44" s="275"/>
      <c r="OSA44" s="275"/>
      <c r="OSB44" s="275"/>
      <c r="OSC44" s="275"/>
      <c r="OSD44" s="275"/>
      <c r="OSE44" s="275"/>
      <c r="OSF44" s="275"/>
      <c r="OSG44" s="275"/>
      <c r="OSH44" s="275"/>
      <c r="OSI44" s="275"/>
      <c r="OSJ44" s="275"/>
      <c r="OSK44" s="275"/>
      <c r="OSL44" s="275"/>
      <c r="OSM44" s="275"/>
      <c r="OSN44" s="275"/>
      <c r="OSO44" s="275"/>
      <c r="OSP44" s="275"/>
      <c r="OSQ44" s="275"/>
      <c r="OSR44" s="275"/>
      <c r="OSS44" s="275"/>
      <c r="OST44" s="275"/>
      <c r="OSU44" s="275"/>
      <c r="OSV44" s="275"/>
      <c r="OSW44" s="275"/>
      <c r="OSX44" s="275"/>
      <c r="OSY44" s="275"/>
      <c r="OSZ44" s="275"/>
      <c r="OTA44" s="275"/>
      <c r="OTB44" s="275"/>
      <c r="OTC44" s="275"/>
      <c r="OTD44" s="275"/>
      <c r="OTE44" s="275"/>
      <c r="OTF44" s="275"/>
      <c r="OTG44" s="275"/>
      <c r="OTH44" s="275"/>
      <c r="OTI44" s="275"/>
      <c r="OTJ44" s="275"/>
      <c r="OTK44" s="275"/>
      <c r="OTL44" s="275"/>
      <c r="OTM44" s="275"/>
      <c r="OTN44" s="275"/>
      <c r="OTO44" s="275"/>
      <c r="OTP44" s="275"/>
      <c r="OTQ44" s="275"/>
      <c r="OTR44" s="275"/>
      <c r="OTS44" s="275"/>
      <c r="OTT44" s="275"/>
      <c r="OTU44" s="275"/>
      <c r="OTV44" s="275"/>
      <c r="OTW44" s="275"/>
      <c r="OTX44" s="275"/>
      <c r="OTY44" s="275"/>
      <c r="OTZ44" s="275"/>
      <c r="OUA44" s="275"/>
      <c r="OUB44" s="275"/>
      <c r="OUC44" s="275"/>
      <c r="OUD44" s="275"/>
      <c r="OUE44" s="275"/>
      <c r="OUF44" s="275"/>
      <c r="OUG44" s="275"/>
      <c r="OUH44" s="275"/>
      <c r="OUI44" s="275"/>
      <c r="OUJ44" s="275"/>
      <c r="OUK44" s="275"/>
      <c r="OUL44" s="275"/>
      <c r="OUM44" s="275"/>
      <c r="OUN44" s="275"/>
      <c r="OUO44" s="275"/>
      <c r="OUP44" s="275"/>
      <c r="OUQ44" s="275"/>
      <c r="OUR44" s="275"/>
      <c r="OUS44" s="275"/>
      <c r="OUT44" s="275"/>
      <c r="OUU44" s="275"/>
      <c r="OUV44" s="275"/>
      <c r="OUW44" s="275"/>
      <c r="OUX44" s="275"/>
      <c r="OUY44" s="275"/>
      <c r="OUZ44" s="275"/>
      <c r="OVA44" s="275"/>
      <c r="OVB44" s="275"/>
      <c r="OVC44" s="275"/>
      <c r="OVD44" s="275"/>
      <c r="OVE44" s="275"/>
      <c r="OVF44" s="275"/>
      <c r="OVG44" s="275"/>
      <c r="OVH44" s="275"/>
      <c r="OVI44" s="275"/>
      <c r="OVJ44" s="275"/>
      <c r="OVK44" s="275"/>
      <c r="OVL44" s="275"/>
      <c r="OVM44" s="275"/>
      <c r="OVN44" s="275"/>
      <c r="OVO44" s="275"/>
      <c r="OVP44" s="275"/>
      <c r="OVQ44" s="275"/>
      <c r="OVR44" s="275"/>
      <c r="OVS44" s="275"/>
      <c r="OVT44" s="275"/>
      <c r="OVU44" s="275"/>
      <c r="OVV44" s="275"/>
      <c r="OVW44" s="275"/>
      <c r="OVX44" s="275"/>
      <c r="OVY44" s="275"/>
      <c r="OVZ44" s="275"/>
      <c r="OWA44" s="275"/>
      <c r="OWB44" s="275"/>
      <c r="OWC44" s="275"/>
      <c r="OWD44" s="275"/>
      <c r="OWE44" s="275"/>
      <c r="OWF44" s="275"/>
      <c r="OWG44" s="275"/>
      <c r="OWH44" s="275"/>
      <c r="OWI44" s="275"/>
      <c r="OWJ44" s="275"/>
      <c r="OWK44" s="275"/>
      <c r="OWL44" s="275"/>
      <c r="OWM44" s="275"/>
      <c r="OWN44" s="275"/>
      <c r="OWO44" s="275"/>
      <c r="OWP44" s="275"/>
      <c r="OWQ44" s="275"/>
      <c r="OWR44" s="275"/>
      <c r="OWS44" s="275"/>
      <c r="OWT44" s="275"/>
      <c r="OWU44" s="275"/>
      <c r="OWV44" s="275"/>
      <c r="OWW44" s="275"/>
      <c r="OWX44" s="275"/>
      <c r="OWY44" s="275"/>
      <c r="OWZ44" s="275"/>
      <c r="OXA44" s="275"/>
      <c r="OXB44" s="275"/>
      <c r="OXC44" s="275"/>
      <c r="OXD44" s="275"/>
      <c r="OXE44" s="275"/>
      <c r="OXF44" s="275"/>
      <c r="OXG44" s="275"/>
      <c r="OXH44" s="275"/>
      <c r="OXI44" s="275"/>
      <c r="OXJ44" s="275"/>
      <c r="OXK44" s="275"/>
      <c r="OXL44" s="275"/>
      <c r="OXM44" s="275"/>
      <c r="OXN44" s="275"/>
      <c r="OXO44" s="275"/>
      <c r="OXP44" s="275"/>
      <c r="OXQ44" s="275"/>
      <c r="OXR44" s="275"/>
      <c r="OXS44" s="275"/>
      <c r="OXT44" s="275"/>
      <c r="OXU44" s="275"/>
      <c r="OXV44" s="275"/>
      <c r="OXW44" s="275"/>
      <c r="OXX44" s="275"/>
      <c r="OXY44" s="275"/>
      <c r="OXZ44" s="275"/>
      <c r="OYA44" s="275"/>
      <c r="OYB44" s="275"/>
      <c r="OYC44" s="275"/>
      <c r="OYD44" s="275"/>
      <c r="OYE44" s="275"/>
      <c r="OYF44" s="275"/>
      <c r="OYG44" s="275"/>
      <c r="OYH44" s="275"/>
      <c r="OYI44" s="275"/>
      <c r="OYJ44" s="275"/>
      <c r="OYK44" s="275"/>
      <c r="OYL44" s="275"/>
      <c r="OYM44" s="275"/>
      <c r="OYN44" s="275"/>
      <c r="OYO44" s="275"/>
      <c r="OYP44" s="275"/>
      <c r="OYQ44" s="275"/>
      <c r="OYR44" s="275"/>
      <c r="OYS44" s="275"/>
      <c r="OYT44" s="275"/>
      <c r="OYU44" s="275"/>
      <c r="OYV44" s="275"/>
      <c r="OYW44" s="275"/>
      <c r="OYX44" s="275"/>
      <c r="OYY44" s="275"/>
      <c r="OYZ44" s="275"/>
      <c r="OZA44" s="275"/>
      <c r="OZB44" s="275"/>
      <c r="OZC44" s="275"/>
      <c r="OZD44" s="275"/>
      <c r="OZE44" s="275"/>
      <c r="OZF44" s="275"/>
      <c r="OZG44" s="275"/>
      <c r="OZH44" s="275"/>
      <c r="OZI44" s="275"/>
      <c r="OZJ44" s="275"/>
      <c r="OZK44" s="275"/>
      <c r="OZL44" s="275"/>
      <c r="OZM44" s="275"/>
      <c r="OZN44" s="275"/>
      <c r="OZO44" s="275"/>
      <c r="OZP44" s="275"/>
      <c r="OZQ44" s="275"/>
      <c r="OZR44" s="275"/>
      <c r="OZS44" s="275"/>
      <c r="OZT44" s="275"/>
      <c r="OZU44" s="275"/>
      <c r="OZV44" s="275"/>
      <c r="OZW44" s="275"/>
      <c r="OZX44" s="275"/>
      <c r="OZY44" s="275"/>
      <c r="OZZ44" s="275"/>
      <c r="PAA44" s="275"/>
      <c r="PAB44" s="275"/>
      <c r="PAC44" s="275"/>
      <c r="PAD44" s="275"/>
      <c r="PAE44" s="275"/>
      <c r="PAF44" s="275"/>
      <c r="PAG44" s="275"/>
      <c r="PAH44" s="275"/>
      <c r="PAI44" s="275"/>
      <c r="PAJ44" s="275"/>
      <c r="PAK44" s="275"/>
      <c r="PAL44" s="275"/>
      <c r="PAM44" s="275"/>
      <c r="PAN44" s="275"/>
      <c r="PAO44" s="275"/>
      <c r="PAP44" s="275"/>
      <c r="PAQ44" s="275"/>
      <c r="PAR44" s="275"/>
      <c r="PAS44" s="275"/>
      <c r="PAT44" s="275"/>
      <c r="PAU44" s="275"/>
      <c r="PAV44" s="275"/>
      <c r="PAW44" s="275"/>
      <c r="PAX44" s="275"/>
      <c r="PAY44" s="275"/>
      <c r="PAZ44" s="275"/>
      <c r="PBA44" s="275"/>
      <c r="PBB44" s="275"/>
      <c r="PBC44" s="275"/>
      <c r="PBD44" s="275"/>
      <c r="PBE44" s="275"/>
      <c r="PBF44" s="275"/>
      <c r="PBG44" s="275"/>
      <c r="PBH44" s="275"/>
      <c r="PBI44" s="275"/>
      <c r="PBJ44" s="275"/>
      <c r="PBK44" s="275"/>
      <c r="PBL44" s="275"/>
      <c r="PBM44" s="275"/>
      <c r="PBN44" s="275"/>
      <c r="PBO44" s="275"/>
      <c r="PBP44" s="275"/>
      <c r="PBQ44" s="275"/>
      <c r="PBR44" s="275"/>
      <c r="PBS44" s="275"/>
      <c r="PBT44" s="275"/>
      <c r="PBU44" s="275"/>
      <c r="PBV44" s="275"/>
      <c r="PBW44" s="275"/>
      <c r="PBX44" s="275"/>
      <c r="PBY44" s="275"/>
      <c r="PBZ44" s="275"/>
      <c r="PCA44" s="275"/>
      <c r="PCB44" s="275"/>
      <c r="PCC44" s="275"/>
      <c r="PCD44" s="275"/>
      <c r="PCE44" s="275"/>
      <c r="PCF44" s="275"/>
      <c r="PCG44" s="275"/>
      <c r="PCH44" s="275"/>
      <c r="PCI44" s="275"/>
      <c r="PCJ44" s="275"/>
      <c r="PCK44" s="275"/>
      <c r="PCL44" s="275"/>
      <c r="PCM44" s="275"/>
      <c r="PCN44" s="275"/>
      <c r="PCO44" s="275"/>
      <c r="PCP44" s="275"/>
      <c r="PCQ44" s="275"/>
      <c r="PCR44" s="275"/>
      <c r="PCS44" s="275"/>
      <c r="PCT44" s="275"/>
      <c r="PCU44" s="275"/>
      <c r="PCV44" s="275"/>
      <c r="PCW44" s="275"/>
      <c r="PCX44" s="275"/>
      <c r="PCY44" s="275"/>
      <c r="PCZ44" s="275"/>
      <c r="PDA44" s="275"/>
      <c r="PDB44" s="275"/>
      <c r="PDC44" s="275"/>
      <c r="PDD44" s="275"/>
      <c r="PDE44" s="275"/>
      <c r="PDF44" s="275"/>
      <c r="PDG44" s="275"/>
      <c r="PDH44" s="275"/>
      <c r="PDI44" s="275"/>
      <c r="PDJ44" s="275"/>
      <c r="PDK44" s="275"/>
      <c r="PDL44" s="275"/>
      <c r="PDM44" s="275"/>
      <c r="PDN44" s="275"/>
      <c r="PDO44" s="275"/>
      <c r="PDP44" s="275"/>
      <c r="PDQ44" s="275"/>
      <c r="PDR44" s="275"/>
      <c r="PDS44" s="275"/>
      <c r="PDT44" s="275"/>
      <c r="PDU44" s="275"/>
      <c r="PDV44" s="275"/>
      <c r="PDW44" s="275"/>
      <c r="PDX44" s="275"/>
      <c r="PDY44" s="275"/>
      <c r="PDZ44" s="275"/>
      <c r="PEA44" s="275"/>
      <c r="PEB44" s="275"/>
      <c r="PEC44" s="275"/>
      <c r="PED44" s="275"/>
      <c r="PEE44" s="275"/>
      <c r="PEF44" s="275"/>
      <c r="PEG44" s="275"/>
      <c r="PEH44" s="275"/>
      <c r="PEI44" s="275"/>
      <c r="PEJ44" s="275"/>
      <c r="PEK44" s="275"/>
      <c r="PEL44" s="275"/>
      <c r="PEM44" s="275"/>
      <c r="PEN44" s="275"/>
      <c r="PEO44" s="275"/>
      <c r="PEP44" s="275"/>
      <c r="PEQ44" s="275"/>
      <c r="PER44" s="275"/>
      <c r="PES44" s="275"/>
      <c r="PET44" s="275"/>
      <c r="PEU44" s="275"/>
      <c r="PEV44" s="275"/>
      <c r="PEW44" s="275"/>
      <c r="PEX44" s="275"/>
      <c r="PEY44" s="275"/>
      <c r="PEZ44" s="275"/>
      <c r="PFA44" s="275"/>
      <c r="PFB44" s="275"/>
      <c r="PFC44" s="275"/>
      <c r="PFD44" s="275"/>
      <c r="PFE44" s="275"/>
      <c r="PFF44" s="275"/>
      <c r="PFG44" s="275"/>
      <c r="PFH44" s="275"/>
      <c r="PFI44" s="275"/>
      <c r="PFJ44" s="275"/>
      <c r="PFK44" s="275"/>
      <c r="PFL44" s="275"/>
      <c r="PFM44" s="275"/>
      <c r="PFN44" s="275"/>
      <c r="PFO44" s="275"/>
      <c r="PFP44" s="275"/>
      <c r="PFQ44" s="275"/>
      <c r="PFR44" s="275"/>
      <c r="PFS44" s="275"/>
      <c r="PFT44" s="275"/>
      <c r="PFU44" s="275"/>
      <c r="PFV44" s="275"/>
      <c r="PFW44" s="275"/>
      <c r="PFX44" s="275"/>
      <c r="PFY44" s="275"/>
      <c r="PFZ44" s="275"/>
      <c r="PGA44" s="275"/>
      <c r="PGB44" s="275"/>
      <c r="PGC44" s="275"/>
      <c r="PGD44" s="275"/>
      <c r="PGE44" s="275"/>
      <c r="PGF44" s="275"/>
      <c r="PGG44" s="275"/>
      <c r="PGH44" s="275"/>
      <c r="PGI44" s="275"/>
      <c r="PGJ44" s="275"/>
      <c r="PGK44" s="275"/>
      <c r="PGL44" s="275"/>
      <c r="PGM44" s="275"/>
      <c r="PGN44" s="275"/>
      <c r="PGO44" s="275"/>
      <c r="PGP44" s="275"/>
      <c r="PGQ44" s="275"/>
      <c r="PGR44" s="275"/>
      <c r="PGS44" s="275"/>
      <c r="PGT44" s="275"/>
      <c r="PGU44" s="275"/>
      <c r="PGV44" s="275"/>
      <c r="PGW44" s="275"/>
      <c r="PGX44" s="275"/>
      <c r="PGY44" s="275"/>
      <c r="PGZ44" s="275"/>
      <c r="PHA44" s="275"/>
      <c r="PHB44" s="275"/>
      <c r="PHC44" s="275"/>
      <c r="PHD44" s="275"/>
      <c r="PHE44" s="275"/>
      <c r="PHF44" s="275"/>
      <c r="PHG44" s="275"/>
      <c r="PHH44" s="275"/>
      <c r="PHI44" s="275"/>
      <c r="PHJ44" s="275"/>
      <c r="PHK44" s="275"/>
      <c r="PHL44" s="275"/>
      <c r="PHM44" s="275"/>
      <c r="PHN44" s="275"/>
      <c r="PHO44" s="275"/>
      <c r="PHP44" s="275"/>
      <c r="PHQ44" s="275"/>
      <c r="PHR44" s="275"/>
      <c r="PHS44" s="275"/>
      <c r="PHT44" s="275"/>
      <c r="PHU44" s="275"/>
      <c r="PHV44" s="275"/>
      <c r="PHW44" s="275"/>
      <c r="PHX44" s="275"/>
      <c r="PHY44" s="275"/>
      <c r="PHZ44" s="275"/>
      <c r="PIA44" s="275"/>
      <c r="PIB44" s="275"/>
      <c r="PIC44" s="275"/>
      <c r="PID44" s="275"/>
      <c r="PIE44" s="275"/>
      <c r="PIF44" s="275"/>
      <c r="PIG44" s="275"/>
      <c r="PIH44" s="275"/>
      <c r="PII44" s="275"/>
      <c r="PIJ44" s="275"/>
      <c r="PIK44" s="275"/>
      <c r="PIL44" s="275"/>
      <c r="PIM44" s="275"/>
      <c r="PIN44" s="275"/>
      <c r="PIO44" s="275"/>
      <c r="PIP44" s="275"/>
      <c r="PIQ44" s="275"/>
      <c r="PIR44" s="275"/>
      <c r="PIS44" s="275"/>
      <c r="PIT44" s="275"/>
      <c r="PIU44" s="275"/>
      <c r="PIV44" s="275"/>
      <c r="PIW44" s="275"/>
      <c r="PIX44" s="275"/>
      <c r="PIY44" s="275"/>
      <c r="PIZ44" s="275"/>
      <c r="PJA44" s="275"/>
      <c r="PJB44" s="275"/>
      <c r="PJC44" s="275"/>
      <c r="PJD44" s="275"/>
      <c r="PJE44" s="275"/>
      <c r="PJF44" s="275"/>
      <c r="PJG44" s="275"/>
      <c r="PJH44" s="275"/>
      <c r="PJI44" s="275"/>
      <c r="PJJ44" s="275"/>
      <c r="PJK44" s="275"/>
      <c r="PJL44" s="275"/>
      <c r="PJM44" s="275"/>
      <c r="PJN44" s="275"/>
      <c r="PJO44" s="275"/>
      <c r="PJP44" s="275"/>
      <c r="PJQ44" s="275"/>
      <c r="PJR44" s="275"/>
      <c r="PJS44" s="275"/>
      <c r="PJT44" s="275"/>
      <c r="PJU44" s="275"/>
      <c r="PJV44" s="275"/>
      <c r="PJW44" s="275"/>
      <c r="PJX44" s="275"/>
      <c r="PJY44" s="275"/>
      <c r="PJZ44" s="275"/>
      <c r="PKA44" s="275"/>
      <c r="PKB44" s="275"/>
      <c r="PKC44" s="275"/>
      <c r="PKD44" s="275"/>
      <c r="PKE44" s="275"/>
      <c r="PKF44" s="275"/>
      <c r="PKG44" s="275"/>
      <c r="PKH44" s="275"/>
      <c r="PKI44" s="275"/>
      <c r="PKJ44" s="275"/>
      <c r="PKK44" s="275"/>
      <c r="PKL44" s="275"/>
      <c r="PKM44" s="275"/>
      <c r="PKN44" s="275"/>
      <c r="PKO44" s="275"/>
      <c r="PKP44" s="275"/>
      <c r="PKQ44" s="275"/>
      <c r="PKR44" s="275"/>
      <c r="PKS44" s="275"/>
      <c r="PKT44" s="275"/>
      <c r="PKU44" s="275"/>
      <c r="PKV44" s="275"/>
      <c r="PKW44" s="275"/>
      <c r="PKX44" s="275"/>
      <c r="PKY44" s="275"/>
      <c r="PKZ44" s="275"/>
      <c r="PLA44" s="275"/>
      <c r="PLB44" s="275"/>
      <c r="PLC44" s="275"/>
      <c r="PLD44" s="275"/>
      <c r="PLE44" s="275"/>
      <c r="PLF44" s="275"/>
      <c r="PLG44" s="275"/>
      <c r="PLH44" s="275"/>
      <c r="PLI44" s="275"/>
      <c r="PLJ44" s="275"/>
      <c r="PLK44" s="275"/>
      <c r="PLL44" s="275"/>
      <c r="PLM44" s="275"/>
      <c r="PLN44" s="275"/>
      <c r="PLO44" s="275"/>
      <c r="PLP44" s="275"/>
      <c r="PLQ44" s="275"/>
      <c r="PLR44" s="275"/>
      <c r="PLS44" s="275"/>
      <c r="PLT44" s="275"/>
      <c r="PLU44" s="275"/>
      <c r="PLV44" s="275"/>
      <c r="PLW44" s="275"/>
      <c r="PLX44" s="275"/>
      <c r="PLY44" s="275"/>
      <c r="PLZ44" s="275"/>
      <c r="PMA44" s="275"/>
      <c r="PMB44" s="275"/>
      <c r="PMC44" s="275"/>
      <c r="PMD44" s="275"/>
      <c r="PME44" s="275"/>
      <c r="PMF44" s="275"/>
      <c r="PMG44" s="275"/>
      <c r="PMH44" s="275"/>
      <c r="PMI44" s="275"/>
      <c r="PMJ44" s="275"/>
      <c r="PMK44" s="275"/>
      <c r="PML44" s="275"/>
      <c r="PMM44" s="275"/>
      <c r="PMN44" s="275"/>
      <c r="PMO44" s="275"/>
      <c r="PMP44" s="275"/>
      <c r="PMQ44" s="275"/>
      <c r="PMR44" s="275"/>
      <c r="PMS44" s="275"/>
      <c r="PMT44" s="275"/>
      <c r="PMU44" s="275"/>
      <c r="PMV44" s="275"/>
      <c r="PMW44" s="275"/>
      <c r="PMX44" s="275"/>
      <c r="PMY44" s="275"/>
      <c r="PMZ44" s="275"/>
      <c r="PNA44" s="275"/>
      <c r="PNB44" s="275"/>
      <c r="PNC44" s="275"/>
      <c r="PND44" s="275"/>
      <c r="PNE44" s="275"/>
      <c r="PNF44" s="275"/>
      <c r="PNG44" s="275"/>
      <c r="PNH44" s="275"/>
      <c r="PNI44" s="275"/>
      <c r="PNJ44" s="275"/>
      <c r="PNK44" s="275"/>
      <c r="PNL44" s="275"/>
      <c r="PNM44" s="275"/>
      <c r="PNN44" s="275"/>
      <c r="PNO44" s="275"/>
      <c r="PNP44" s="275"/>
      <c r="PNQ44" s="275"/>
      <c r="PNR44" s="275"/>
      <c r="PNS44" s="275"/>
      <c r="PNT44" s="275"/>
      <c r="PNU44" s="275"/>
      <c r="PNV44" s="275"/>
      <c r="PNW44" s="275"/>
      <c r="PNX44" s="275"/>
      <c r="PNY44" s="275"/>
      <c r="PNZ44" s="275"/>
      <c r="POA44" s="275"/>
      <c r="POB44" s="275"/>
      <c r="POC44" s="275"/>
      <c r="POD44" s="275"/>
      <c r="POE44" s="275"/>
      <c r="POF44" s="275"/>
      <c r="POG44" s="275"/>
      <c r="POH44" s="275"/>
      <c r="POI44" s="275"/>
      <c r="POJ44" s="275"/>
      <c r="POK44" s="275"/>
      <c r="POL44" s="275"/>
      <c r="POM44" s="275"/>
      <c r="PON44" s="275"/>
      <c r="POO44" s="275"/>
      <c r="POP44" s="275"/>
      <c r="POQ44" s="275"/>
      <c r="POR44" s="275"/>
      <c r="POS44" s="275"/>
      <c r="POT44" s="275"/>
      <c r="POU44" s="275"/>
      <c r="POV44" s="275"/>
      <c r="POW44" s="275"/>
      <c r="POX44" s="275"/>
      <c r="POY44" s="275"/>
      <c r="POZ44" s="275"/>
      <c r="PPA44" s="275"/>
      <c r="PPB44" s="275"/>
      <c r="PPC44" s="275"/>
      <c r="PPD44" s="275"/>
      <c r="PPE44" s="275"/>
      <c r="PPF44" s="275"/>
      <c r="PPG44" s="275"/>
      <c r="PPH44" s="275"/>
      <c r="PPI44" s="275"/>
      <c r="PPJ44" s="275"/>
      <c r="PPK44" s="275"/>
      <c r="PPL44" s="275"/>
      <c r="PPM44" s="275"/>
      <c r="PPN44" s="275"/>
      <c r="PPO44" s="275"/>
      <c r="PPP44" s="275"/>
      <c r="PPQ44" s="275"/>
      <c r="PPR44" s="275"/>
      <c r="PPS44" s="275"/>
      <c r="PPT44" s="275"/>
      <c r="PPU44" s="275"/>
      <c r="PPV44" s="275"/>
      <c r="PPW44" s="275"/>
      <c r="PPX44" s="275"/>
      <c r="PPY44" s="275"/>
      <c r="PPZ44" s="275"/>
      <c r="PQA44" s="275"/>
      <c r="PQB44" s="275"/>
      <c r="PQC44" s="275"/>
      <c r="PQD44" s="275"/>
      <c r="PQE44" s="275"/>
      <c r="PQF44" s="275"/>
      <c r="PQG44" s="275"/>
      <c r="PQH44" s="275"/>
      <c r="PQI44" s="275"/>
      <c r="PQJ44" s="275"/>
      <c r="PQK44" s="275"/>
      <c r="PQL44" s="275"/>
      <c r="PQM44" s="275"/>
      <c r="PQN44" s="275"/>
      <c r="PQO44" s="275"/>
      <c r="PQP44" s="275"/>
      <c r="PQQ44" s="275"/>
      <c r="PQR44" s="275"/>
      <c r="PQS44" s="275"/>
      <c r="PQT44" s="275"/>
      <c r="PQU44" s="275"/>
      <c r="PQV44" s="275"/>
      <c r="PQW44" s="275"/>
      <c r="PQX44" s="275"/>
      <c r="PQY44" s="275"/>
      <c r="PQZ44" s="275"/>
      <c r="PRA44" s="275"/>
      <c r="PRB44" s="275"/>
      <c r="PRC44" s="275"/>
      <c r="PRD44" s="275"/>
      <c r="PRE44" s="275"/>
      <c r="PRF44" s="275"/>
      <c r="PRG44" s="275"/>
      <c r="PRH44" s="275"/>
      <c r="PRI44" s="275"/>
      <c r="PRJ44" s="275"/>
      <c r="PRK44" s="275"/>
      <c r="PRL44" s="275"/>
      <c r="PRM44" s="275"/>
      <c r="PRN44" s="275"/>
      <c r="PRO44" s="275"/>
      <c r="PRP44" s="275"/>
      <c r="PRQ44" s="275"/>
      <c r="PRR44" s="275"/>
      <c r="PRS44" s="275"/>
      <c r="PRT44" s="275"/>
      <c r="PRU44" s="275"/>
      <c r="PRV44" s="275"/>
      <c r="PRW44" s="275"/>
      <c r="PRX44" s="275"/>
      <c r="PRY44" s="275"/>
      <c r="PRZ44" s="275"/>
      <c r="PSA44" s="275"/>
      <c r="PSB44" s="275"/>
      <c r="PSC44" s="275"/>
      <c r="PSD44" s="275"/>
      <c r="PSE44" s="275"/>
      <c r="PSF44" s="275"/>
      <c r="PSG44" s="275"/>
      <c r="PSH44" s="275"/>
      <c r="PSI44" s="275"/>
      <c r="PSJ44" s="275"/>
      <c r="PSK44" s="275"/>
      <c r="PSL44" s="275"/>
      <c r="PSM44" s="275"/>
      <c r="PSN44" s="275"/>
      <c r="PSO44" s="275"/>
      <c r="PSP44" s="275"/>
      <c r="PSQ44" s="275"/>
      <c r="PSR44" s="275"/>
      <c r="PSS44" s="275"/>
      <c r="PST44" s="275"/>
      <c r="PSU44" s="275"/>
      <c r="PSV44" s="275"/>
      <c r="PSW44" s="275"/>
      <c r="PSX44" s="275"/>
      <c r="PSY44" s="275"/>
      <c r="PSZ44" s="275"/>
      <c r="PTA44" s="275"/>
      <c r="PTB44" s="275"/>
      <c r="PTC44" s="275"/>
      <c r="PTD44" s="275"/>
      <c r="PTE44" s="275"/>
      <c r="PTF44" s="275"/>
      <c r="PTG44" s="275"/>
      <c r="PTH44" s="275"/>
      <c r="PTI44" s="275"/>
      <c r="PTJ44" s="275"/>
      <c r="PTK44" s="275"/>
      <c r="PTL44" s="275"/>
      <c r="PTM44" s="275"/>
      <c r="PTN44" s="275"/>
      <c r="PTO44" s="275"/>
      <c r="PTP44" s="275"/>
      <c r="PTQ44" s="275"/>
      <c r="PTR44" s="275"/>
      <c r="PTS44" s="275"/>
      <c r="PTT44" s="275"/>
      <c r="PTU44" s="275"/>
      <c r="PTV44" s="275"/>
      <c r="PTW44" s="275"/>
      <c r="PTX44" s="275"/>
      <c r="PTY44" s="275"/>
      <c r="PTZ44" s="275"/>
      <c r="PUA44" s="275"/>
      <c r="PUB44" s="275"/>
      <c r="PUC44" s="275"/>
      <c r="PUD44" s="275"/>
      <c r="PUE44" s="275"/>
      <c r="PUF44" s="275"/>
      <c r="PUG44" s="275"/>
      <c r="PUH44" s="275"/>
      <c r="PUI44" s="275"/>
      <c r="PUJ44" s="275"/>
      <c r="PUK44" s="275"/>
      <c r="PUL44" s="275"/>
      <c r="PUM44" s="275"/>
      <c r="PUN44" s="275"/>
      <c r="PUO44" s="275"/>
      <c r="PUP44" s="275"/>
      <c r="PUQ44" s="275"/>
      <c r="PUR44" s="275"/>
      <c r="PUS44" s="275"/>
      <c r="PUT44" s="275"/>
      <c r="PUU44" s="275"/>
      <c r="PUV44" s="275"/>
      <c r="PUW44" s="275"/>
      <c r="PUX44" s="275"/>
      <c r="PUY44" s="275"/>
      <c r="PUZ44" s="275"/>
      <c r="PVA44" s="275"/>
      <c r="PVB44" s="275"/>
      <c r="PVC44" s="275"/>
      <c r="PVD44" s="275"/>
      <c r="PVE44" s="275"/>
      <c r="PVF44" s="275"/>
      <c r="PVG44" s="275"/>
      <c r="PVH44" s="275"/>
      <c r="PVI44" s="275"/>
      <c r="PVJ44" s="275"/>
      <c r="PVK44" s="275"/>
      <c r="PVL44" s="275"/>
      <c r="PVM44" s="275"/>
      <c r="PVN44" s="275"/>
      <c r="PVO44" s="275"/>
      <c r="PVP44" s="275"/>
      <c r="PVQ44" s="275"/>
      <c r="PVR44" s="275"/>
      <c r="PVS44" s="275"/>
      <c r="PVT44" s="275"/>
      <c r="PVU44" s="275"/>
      <c r="PVV44" s="275"/>
      <c r="PVW44" s="275"/>
      <c r="PVX44" s="275"/>
      <c r="PVY44" s="275"/>
      <c r="PVZ44" s="275"/>
      <c r="PWA44" s="275"/>
      <c r="PWB44" s="275"/>
      <c r="PWC44" s="275"/>
      <c r="PWD44" s="275"/>
      <c r="PWE44" s="275"/>
      <c r="PWF44" s="275"/>
      <c r="PWG44" s="275"/>
      <c r="PWH44" s="275"/>
      <c r="PWI44" s="275"/>
      <c r="PWJ44" s="275"/>
      <c r="PWK44" s="275"/>
      <c r="PWL44" s="275"/>
      <c r="PWM44" s="275"/>
      <c r="PWN44" s="275"/>
      <c r="PWO44" s="275"/>
      <c r="PWP44" s="275"/>
      <c r="PWQ44" s="275"/>
      <c r="PWR44" s="275"/>
      <c r="PWS44" s="275"/>
      <c r="PWT44" s="275"/>
      <c r="PWU44" s="275"/>
      <c r="PWV44" s="275"/>
      <c r="PWW44" s="275"/>
      <c r="PWX44" s="275"/>
      <c r="PWY44" s="275"/>
      <c r="PWZ44" s="275"/>
      <c r="PXA44" s="275"/>
      <c r="PXB44" s="275"/>
      <c r="PXC44" s="275"/>
      <c r="PXD44" s="275"/>
      <c r="PXE44" s="275"/>
      <c r="PXF44" s="275"/>
      <c r="PXG44" s="275"/>
      <c r="PXH44" s="275"/>
      <c r="PXI44" s="275"/>
      <c r="PXJ44" s="275"/>
      <c r="PXK44" s="275"/>
      <c r="PXL44" s="275"/>
      <c r="PXM44" s="275"/>
      <c r="PXN44" s="275"/>
      <c r="PXO44" s="275"/>
      <c r="PXP44" s="275"/>
      <c r="PXQ44" s="275"/>
      <c r="PXR44" s="275"/>
      <c r="PXS44" s="275"/>
      <c r="PXT44" s="275"/>
      <c r="PXU44" s="275"/>
      <c r="PXV44" s="275"/>
      <c r="PXW44" s="275"/>
      <c r="PXX44" s="275"/>
      <c r="PXY44" s="275"/>
      <c r="PXZ44" s="275"/>
      <c r="PYA44" s="275"/>
      <c r="PYB44" s="275"/>
      <c r="PYC44" s="275"/>
      <c r="PYD44" s="275"/>
      <c r="PYE44" s="275"/>
      <c r="PYF44" s="275"/>
      <c r="PYG44" s="275"/>
      <c r="PYH44" s="275"/>
      <c r="PYI44" s="275"/>
      <c r="PYJ44" s="275"/>
      <c r="PYK44" s="275"/>
      <c r="PYL44" s="275"/>
      <c r="PYM44" s="275"/>
      <c r="PYN44" s="275"/>
      <c r="PYO44" s="275"/>
      <c r="PYP44" s="275"/>
      <c r="PYQ44" s="275"/>
      <c r="PYR44" s="275"/>
      <c r="PYS44" s="275"/>
      <c r="PYT44" s="275"/>
      <c r="PYU44" s="275"/>
      <c r="PYV44" s="275"/>
      <c r="PYW44" s="275"/>
      <c r="PYX44" s="275"/>
      <c r="PYY44" s="275"/>
      <c r="PYZ44" s="275"/>
      <c r="PZA44" s="275"/>
      <c r="PZB44" s="275"/>
      <c r="PZC44" s="275"/>
      <c r="PZD44" s="275"/>
      <c r="PZE44" s="275"/>
      <c r="PZF44" s="275"/>
      <c r="PZG44" s="275"/>
      <c r="PZH44" s="275"/>
      <c r="PZI44" s="275"/>
      <c r="PZJ44" s="275"/>
      <c r="PZK44" s="275"/>
      <c r="PZL44" s="275"/>
      <c r="PZM44" s="275"/>
      <c r="PZN44" s="275"/>
      <c r="PZO44" s="275"/>
      <c r="PZP44" s="275"/>
      <c r="PZQ44" s="275"/>
      <c r="PZR44" s="275"/>
      <c r="PZS44" s="275"/>
      <c r="PZT44" s="275"/>
      <c r="PZU44" s="275"/>
      <c r="PZV44" s="275"/>
      <c r="PZW44" s="275"/>
      <c r="PZX44" s="275"/>
      <c r="PZY44" s="275"/>
      <c r="PZZ44" s="275"/>
      <c r="QAA44" s="275"/>
      <c r="QAB44" s="275"/>
      <c r="QAC44" s="275"/>
      <c r="QAD44" s="275"/>
      <c r="QAE44" s="275"/>
      <c r="QAF44" s="275"/>
      <c r="QAG44" s="275"/>
      <c r="QAH44" s="275"/>
      <c r="QAI44" s="275"/>
      <c r="QAJ44" s="275"/>
      <c r="QAK44" s="275"/>
      <c r="QAL44" s="275"/>
      <c r="QAM44" s="275"/>
      <c r="QAN44" s="275"/>
      <c r="QAO44" s="275"/>
      <c r="QAP44" s="275"/>
      <c r="QAQ44" s="275"/>
      <c r="QAR44" s="275"/>
      <c r="QAS44" s="275"/>
      <c r="QAT44" s="275"/>
      <c r="QAU44" s="275"/>
      <c r="QAV44" s="275"/>
      <c r="QAW44" s="275"/>
      <c r="QAX44" s="275"/>
      <c r="QAY44" s="275"/>
      <c r="QAZ44" s="275"/>
      <c r="QBA44" s="275"/>
      <c r="QBB44" s="275"/>
      <c r="QBC44" s="275"/>
      <c r="QBD44" s="275"/>
      <c r="QBE44" s="275"/>
      <c r="QBF44" s="275"/>
      <c r="QBG44" s="275"/>
      <c r="QBH44" s="275"/>
      <c r="QBI44" s="275"/>
      <c r="QBJ44" s="275"/>
      <c r="QBK44" s="275"/>
      <c r="QBL44" s="275"/>
      <c r="QBM44" s="275"/>
      <c r="QBN44" s="275"/>
      <c r="QBO44" s="275"/>
      <c r="QBP44" s="275"/>
      <c r="QBQ44" s="275"/>
      <c r="QBR44" s="275"/>
      <c r="QBS44" s="275"/>
      <c r="QBT44" s="275"/>
      <c r="QBU44" s="275"/>
      <c r="QBV44" s="275"/>
      <c r="QBW44" s="275"/>
      <c r="QBX44" s="275"/>
      <c r="QBY44" s="275"/>
      <c r="QBZ44" s="275"/>
      <c r="QCA44" s="275"/>
      <c r="QCB44" s="275"/>
      <c r="QCC44" s="275"/>
      <c r="QCD44" s="275"/>
      <c r="QCE44" s="275"/>
      <c r="QCF44" s="275"/>
      <c r="QCG44" s="275"/>
      <c r="QCH44" s="275"/>
      <c r="QCI44" s="275"/>
      <c r="QCJ44" s="275"/>
      <c r="QCK44" s="275"/>
      <c r="QCL44" s="275"/>
      <c r="QCM44" s="275"/>
      <c r="QCN44" s="275"/>
      <c r="QCO44" s="275"/>
      <c r="QCP44" s="275"/>
      <c r="QCQ44" s="275"/>
      <c r="QCR44" s="275"/>
      <c r="QCS44" s="275"/>
      <c r="QCT44" s="275"/>
      <c r="QCU44" s="275"/>
      <c r="QCV44" s="275"/>
      <c r="QCW44" s="275"/>
      <c r="QCX44" s="275"/>
      <c r="QCY44" s="275"/>
      <c r="QCZ44" s="275"/>
      <c r="QDA44" s="275"/>
      <c r="QDB44" s="275"/>
      <c r="QDC44" s="275"/>
      <c r="QDD44" s="275"/>
      <c r="QDE44" s="275"/>
      <c r="QDF44" s="275"/>
      <c r="QDG44" s="275"/>
      <c r="QDH44" s="275"/>
      <c r="QDI44" s="275"/>
      <c r="QDJ44" s="275"/>
      <c r="QDK44" s="275"/>
      <c r="QDL44" s="275"/>
      <c r="QDM44" s="275"/>
      <c r="QDN44" s="275"/>
      <c r="QDO44" s="275"/>
      <c r="QDP44" s="275"/>
      <c r="QDQ44" s="275"/>
      <c r="QDR44" s="275"/>
      <c r="QDS44" s="275"/>
      <c r="QDT44" s="275"/>
      <c r="QDU44" s="275"/>
      <c r="QDV44" s="275"/>
      <c r="QDW44" s="275"/>
      <c r="QDX44" s="275"/>
      <c r="QDY44" s="275"/>
      <c r="QDZ44" s="275"/>
      <c r="QEA44" s="275"/>
      <c r="QEB44" s="275"/>
      <c r="QEC44" s="275"/>
      <c r="QED44" s="275"/>
      <c r="QEE44" s="275"/>
      <c r="QEF44" s="275"/>
      <c r="QEG44" s="275"/>
      <c r="QEH44" s="275"/>
      <c r="QEI44" s="275"/>
      <c r="QEJ44" s="275"/>
      <c r="QEK44" s="275"/>
      <c r="QEL44" s="275"/>
      <c r="QEM44" s="275"/>
      <c r="QEN44" s="275"/>
      <c r="QEO44" s="275"/>
      <c r="QEP44" s="275"/>
      <c r="QEQ44" s="275"/>
      <c r="QER44" s="275"/>
      <c r="QES44" s="275"/>
      <c r="QET44" s="275"/>
      <c r="QEU44" s="275"/>
      <c r="QEV44" s="275"/>
      <c r="QEW44" s="275"/>
      <c r="QEX44" s="275"/>
      <c r="QEY44" s="275"/>
      <c r="QEZ44" s="275"/>
      <c r="QFA44" s="275"/>
      <c r="QFB44" s="275"/>
      <c r="QFC44" s="275"/>
      <c r="QFD44" s="275"/>
      <c r="QFE44" s="275"/>
      <c r="QFF44" s="275"/>
      <c r="QFG44" s="275"/>
      <c r="QFH44" s="275"/>
      <c r="QFI44" s="275"/>
      <c r="QFJ44" s="275"/>
      <c r="QFK44" s="275"/>
      <c r="QFL44" s="275"/>
      <c r="QFM44" s="275"/>
      <c r="QFN44" s="275"/>
      <c r="QFO44" s="275"/>
      <c r="QFP44" s="275"/>
      <c r="QFQ44" s="275"/>
      <c r="QFR44" s="275"/>
      <c r="QFS44" s="275"/>
      <c r="QFT44" s="275"/>
      <c r="QFU44" s="275"/>
      <c r="QFV44" s="275"/>
      <c r="QFW44" s="275"/>
      <c r="QFX44" s="275"/>
      <c r="QFY44" s="275"/>
      <c r="QFZ44" s="275"/>
      <c r="QGA44" s="275"/>
      <c r="QGB44" s="275"/>
      <c r="QGC44" s="275"/>
      <c r="QGD44" s="275"/>
      <c r="QGE44" s="275"/>
      <c r="QGF44" s="275"/>
      <c r="QGG44" s="275"/>
      <c r="QGH44" s="275"/>
      <c r="QGI44" s="275"/>
      <c r="QGJ44" s="275"/>
      <c r="QGK44" s="275"/>
      <c r="QGL44" s="275"/>
      <c r="QGM44" s="275"/>
      <c r="QGN44" s="275"/>
      <c r="QGO44" s="275"/>
      <c r="QGP44" s="275"/>
      <c r="QGQ44" s="275"/>
      <c r="QGR44" s="275"/>
      <c r="QGS44" s="275"/>
      <c r="QGT44" s="275"/>
      <c r="QGU44" s="275"/>
      <c r="QGV44" s="275"/>
      <c r="QGW44" s="275"/>
      <c r="QGX44" s="275"/>
      <c r="QGY44" s="275"/>
      <c r="QGZ44" s="275"/>
      <c r="QHA44" s="275"/>
      <c r="QHB44" s="275"/>
      <c r="QHC44" s="275"/>
      <c r="QHD44" s="275"/>
      <c r="QHE44" s="275"/>
      <c r="QHF44" s="275"/>
      <c r="QHG44" s="275"/>
      <c r="QHH44" s="275"/>
      <c r="QHI44" s="275"/>
      <c r="QHJ44" s="275"/>
      <c r="QHK44" s="275"/>
      <c r="QHL44" s="275"/>
      <c r="QHM44" s="275"/>
      <c r="QHN44" s="275"/>
      <c r="QHO44" s="275"/>
      <c r="QHP44" s="275"/>
      <c r="QHQ44" s="275"/>
      <c r="QHR44" s="275"/>
      <c r="QHS44" s="275"/>
      <c r="QHT44" s="275"/>
      <c r="QHU44" s="275"/>
      <c r="QHV44" s="275"/>
      <c r="QHW44" s="275"/>
      <c r="QHX44" s="275"/>
      <c r="QHY44" s="275"/>
      <c r="QHZ44" s="275"/>
      <c r="QIA44" s="275"/>
      <c r="QIB44" s="275"/>
      <c r="QIC44" s="275"/>
      <c r="QID44" s="275"/>
      <c r="QIE44" s="275"/>
      <c r="QIF44" s="275"/>
      <c r="QIG44" s="275"/>
      <c r="QIH44" s="275"/>
      <c r="QII44" s="275"/>
      <c r="QIJ44" s="275"/>
      <c r="QIK44" s="275"/>
      <c r="QIL44" s="275"/>
      <c r="QIM44" s="275"/>
      <c r="QIN44" s="275"/>
      <c r="QIO44" s="275"/>
      <c r="QIP44" s="275"/>
      <c r="QIQ44" s="275"/>
      <c r="QIR44" s="275"/>
      <c r="QIS44" s="275"/>
      <c r="QIT44" s="275"/>
      <c r="QIU44" s="275"/>
      <c r="QIV44" s="275"/>
      <c r="QIW44" s="275"/>
      <c r="QIX44" s="275"/>
      <c r="QIY44" s="275"/>
      <c r="QIZ44" s="275"/>
      <c r="QJA44" s="275"/>
      <c r="QJB44" s="275"/>
      <c r="QJC44" s="275"/>
      <c r="QJD44" s="275"/>
      <c r="QJE44" s="275"/>
      <c r="QJF44" s="275"/>
      <c r="QJG44" s="275"/>
      <c r="QJH44" s="275"/>
      <c r="QJI44" s="275"/>
      <c r="QJJ44" s="275"/>
      <c r="QJK44" s="275"/>
      <c r="QJL44" s="275"/>
      <c r="QJM44" s="275"/>
      <c r="QJN44" s="275"/>
      <c r="QJO44" s="275"/>
      <c r="QJP44" s="275"/>
      <c r="QJQ44" s="275"/>
      <c r="QJR44" s="275"/>
      <c r="QJS44" s="275"/>
      <c r="QJT44" s="275"/>
      <c r="QJU44" s="275"/>
      <c r="QJV44" s="275"/>
      <c r="QJW44" s="275"/>
      <c r="QJX44" s="275"/>
      <c r="QJY44" s="275"/>
      <c r="QJZ44" s="275"/>
      <c r="QKA44" s="275"/>
      <c r="QKB44" s="275"/>
      <c r="QKC44" s="275"/>
      <c r="QKD44" s="275"/>
      <c r="QKE44" s="275"/>
      <c r="QKF44" s="275"/>
      <c r="QKG44" s="275"/>
      <c r="QKH44" s="275"/>
      <c r="QKI44" s="275"/>
      <c r="QKJ44" s="275"/>
      <c r="QKK44" s="275"/>
      <c r="QKL44" s="275"/>
      <c r="QKM44" s="275"/>
      <c r="QKN44" s="275"/>
      <c r="QKO44" s="275"/>
      <c r="QKP44" s="275"/>
      <c r="QKQ44" s="275"/>
      <c r="QKR44" s="275"/>
      <c r="QKS44" s="275"/>
      <c r="QKT44" s="275"/>
      <c r="QKU44" s="275"/>
      <c r="QKV44" s="275"/>
      <c r="QKW44" s="275"/>
      <c r="QKX44" s="275"/>
      <c r="QKY44" s="275"/>
      <c r="QKZ44" s="275"/>
      <c r="QLA44" s="275"/>
      <c r="QLB44" s="275"/>
      <c r="QLC44" s="275"/>
      <c r="QLD44" s="275"/>
      <c r="QLE44" s="275"/>
      <c r="QLF44" s="275"/>
      <c r="QLG44" s="275"/>
      <c r="QLH44" s="275"/>
      <c r="QLI44" s="275"/>
      <c r="QLJ44" s="275"/>
      <c r="QLK44" s="275"/>
      <c r="QLL44" s="275"/>
      <c r="QLM44" s="275"/>
      <c r="QLN44" s="275"/>
      <c r="QLO44" s="275"/>
      <c r="QLP44" s="275"/>
      <c r="QLQ44" s="275"/>
      <c r="QLR44" s="275"/>
      <c r="QLS44" s="275"/>
      <c r="QLT44" s="275"/>
      <c r="QLU44" s="275"/>
      <c r="QLV44" s="275"/>
      <c r="QLW44" s="275"/>
      <c r="QLX44" s="275"/>
      <c r="QLY44" s="275"/>
      <c r="QLZ44" s="275"/>
      <c r="QMA44" s="275"/>
      <c r="QMB44" s="275"/>
      <c r="QMC44" s="275"/>
      <c r="QMD44" s="275"/>
      <c r="QME44" s="275"/>
      <c r="QMF44" s="275"/>
      <c r="QMG44" s="275"/>
      <c r="QMH44" s="275"/>
      <c r="QMI44" s="275"/>
      <c r="QMJ44" s="275"/>
      <c r="QMK44" s="275"/>
      <c r="QML44" s="275"/>
      <c r="QMM44" s="275"/>
      <c r="QMN44" s="275"/>
      <c r="QMO44" s="275"/>
      <c r="QMP44" s="275"/>
      <c r="QMQ44" s="275"/>
      <c r="QMR44" s="275"/>
      <c r="QMS44" s="275"/>
      <c r="QMT44" s="275"/>
      <c r="QMU44" s="275"/>
      <c r="QMV44" s="275"/>
      <c r="QMW44" s="275"/>
      <c r="QMX44" s="275"/>
      <c r="QMY44" s="275"/>
      <c r="QMZ44" s="275"/>
      <c r="QNA44" s="275"/>
      <c r="QNB44" s="275"/>
      <c r="QNC44" s="275"/>
      <c r="QND44" s="275"/>
      <c r="QNE44" s="275"/>
      <c r="QNF44" s="275"/>
      <c r="QNG44" s="275"/>
      <c r="QNH44" s="275"/>
      <c r="QNI44" s="275"/>
      <c r="QNJ44" s="275"/>
      <c r="QNK44" s="275"/>
      <c r="QNL44" s="275"/>
      <c r="QNM44" s="275"/>
      <c r="QNN44" s="275"/>
      <c r="QNO44" s="275"/>
      <c r="QNP44" s="275"/>
      <c r="QNQ44" s="275"/>
      <c r="QNR44" s="275"/>
      <c r="QNS44" s="275"/>
      <c r="QNT44" s="275"/>
      <c r="QNU44" s="275"/>
      <c r="QNV44" s="275"/>
      <c r="QNW44" s="275"/>
      <c r="QNX44" s="275"/>
      <c r="QNY44" s="275"/>
      <c r="QNZ44" s="275"/>
      <c r="QOA44" s="275"/>
      <c r="QOB44" s="275"/>
      <c r="QOC44" s="275"/>
      <c r="QOD44" s="275"/>
      <c r="QOE44" s="275"/>
      <c r="QOF44" s="275"/>
      <c r="QOG44" s="275"/>
      <c r="QOH44" s="275"/>
      <c r="QOI44" s="275"/>
      <c r="QOJ44" s="275"/>
      <c r="QOK44" s="275"/>
      <c r="QOL44" s="275"/>
      <c r="QOM44" s="275"/>
      <c r="QON44" s="275"/>
      <c r="QOO44" s="275"/>
      <c r="QOP44" s="275"/>
      <c r="QOQ44" s="275"/>
      <c r="QOR44" s="275"/>
      <c r="QOS44" s="275"/>
      <c r="QOT44" s="275"/>
      <c r="QOU44" s="275"/>
      <c r="QOV44" s="275"/>
      <c r="QOW44" s="275"/>
      <c r="QOX44" s="275"/>
      <c r="QOY44" s="275"/>
      <c r="QOZ44" s="275"/>
      <c r="QPA44" s="275"/>
      <c r="QPB44" s="275"/>
      <c r="QPC44" s="275"/>
      <c r="QPD44" s="275"/>
      <c r="QPE44" s="275"/>
      <c r="QPF44" s="275"/>
      <c r="QPG44" s="275"/>
      <c r="QPH44" s="275"/>
      <c r="QPI44" s="275"/>
      <c r="QPJ44" s="275"/>
      <c r="QPK44" s="275"/>
      <c r="QPL44" s="275"/>
      <c r="QPM44" s="275"/>
      <c r="QPN44" s="275"/>
      <c r="QPO44" s="275"/>
      <c r="QPP44" s="275"/>
      <c r="QPQ44" s="275"/>
      <c r="QPR44" s="275"/>
      <c r="QPS44" s="275"/>
      <c r="QPT44" s="275"/>
      <c r="QPU44" s="275"/>
      <c r="QPV44" s="275"/>
      <c r="QPW44" s="275"/>
      <c r="QPX44" s="275"/>
      <c r="QPY44" s="275"/>
      <c r="QPZ44" s="275"/>
      <c r="QQA44" s="275"/>
      <c r="QQB44" s="275"/>
      <c r="QQC44" s="275"/>
      <c r="QQD44" s="275"/>
      <c r="QQE44" s="275"/>
      <c r="QQF44" s="275"/>
      <c r="QQG44" s="275"/>
      <c r="QQH44" s="275"/>
      <c r="QQI44" s="275"/>
      <c r="QQJ44" s="275"/>
      <c r="QQK44" s="275"/>
      <c r="QQL44" s="275"/>
      <c r="QQM44" s="275"/>
      <c r="QQN44" s="275"/>
      <c r="QQO44" s="275"/>
      <c r="QQP44" s="275"/>
      <c r="QQQ44" s="275"/>
      <c r="QQR44" s="275"/>
      <c r="QQS44" s="275"/>
      <c r="QQT44" s="275"/>
      <c r="QQU44" s="275"/>
      <c r="QQV44" s="275"/>
      <c r="QQW44" s="275"/>
      <c r="QQX44" s="275"/>
      <c r="QQY44" s="275"/>
      <c r="QQZ44" s="275"/>
      <c r="QRA44" s="275"/>
      <c r="QRB44" s="275"/>
      <c r="QRC44" s="275"/>
      <c r="QRD44" s="275"/>
      <c r="QRE44" s="275"/>
      <c r="QRF44" s="275"/>
      <c r="QRG44" s="275"/>
      <c r="QRH44" s="275"/>
      <c r="QRI44" s="275"/>
      <c r="QRJ44" s="275"/>
      <c r="QRK44" s="275"/>
      <c r="QRL44" s="275"/>
      <c r="QRM44" s="275"/>
      <c r="QRN44" s="275"/>
      <c r="QRO44" s="275"/>
      <c r="QRP44" s="275"/>
      <c r="QRQ44" s="275"/>
      <c r="QRR44" s="275"/>
      <c r="QRS44" s="275"/>
      <c r="QRT44" s="275"/>
      <c r="QRU44" s="275"/>
      <c r="QRV44" s="275"/>
      <c r="QRW44" s="275"/>
      <c r="QRX44" s="275"/>
      <c r="QRY44" s="275"/>
      <c r="QRZ44" s="275"/>
      <c r="QSA44" s="275"/>
      <c r="QSB44" s="275"/>
      <c r="QSC44" s="275"/>
      <c r="QSD44" s="275"/>
      <c r="QSE44" s="275"/>
      <c r="QSF44" s="275"/>
      <c r="QSG44" s="275"/>
      <c r="QSH44" s="275"/>
      <c r="QSI44" s="275"/>
      <c r="QSJ44" s="275"/>
      <c r="QSK44" s="275"/>
      <c r="QSL44" s="275"/>
      <c r="QSM44" s="275"/>
      <c r="QSN44" s="275"/>
      <c r="QSO44" s="275"/>
      <c r="QSP44" s="275"/>
      <c r="QSQ44" s="275"/>
      <c r="QSR44" s="275"/>
      <c r="QSS44" s="275"/>
      <c r="QST44" s="275"/>
      <c r="QSU44" s="275"/>
      <c r="QSV44" s="275"/>
      <c r="QSW44" s="275"/>
      <c r="QSX44" s="275"/>
      <c r="QSY44" s="275"/>
      <c r="QSZ44" s="275"/>
      <c r="QTA44" s="275"/>
      <c r="QTB44" s="275"/>
      <c r="QTC44" s="275"/>
      <c r="QTD44" s="275"/>
      <c r="QTE44" s="275"/>
      <c r="QTF44" s="275"/>
      <c r="QTG44" s="275"/>
      <c r="QTH44" s="275"/>
      <c r="QTI44" s="275"/>
      <c r="QTJ44" s="275"/>
      <c r="QTK44" s="275"/>
      <c r="QTL44" s="275"/>
      <c r="QTM44" s="275"/>
      <c r="QTN44" s="275"/>
      <c r="QTO44" s="275"/>
      <c r="QTP44" s="275"/>
      <c r="QTQ44" s="275"/>
      <c r="QTR44" s="275"/>
      <c r="QTS44" s="275"/>
      <c r="QTT44" s="275"/>
      <c r="QTU44" s="275"/>
      <c r="QTV44" s="275"/>
      <c r="QTW44" s="275"/>
      <c r="QTX44" s="275"/>
      <c r="QTY44" s="275"/>
      <c r="QTZ44" s="275"/>
      <c r="QUA44" s="275"/>
      <c r="QUB44" s="275"/>
      <c r="QUC44" s="275"/>
      <c r="QUD44" s="275"/>
      <c r="QUE44" s="275"/>
      <c r="QUF44" s="275"/>
      <c r="QUG44" s="275"/>
      <c r="QUH44" s="275"/>
      <c r="QUI44" s="275"/>
      <c r="QUJ44" s="275"/>
      <c r="QUK44" s="275"/>
      <c r="QUL44" s="275"/>
      <c r="QUM44" s="275"/>
      <c r="QUN44" s="275"/>
      <c r="QUO44" s="275"/>
      <c r="QUP44" s="275"/>
      <c r="QUQ44" s="275"/>
      <c r="QUR44" s="275"/>
      <c r="QUS44" s="275"/>
      <c r="QUT44" s="275"/>
      <c r="QUU44" s="275"/>
      <c r="QUV44" s="275"/>
      <c r="QUW44" s="275"/>
      <c r="QUX44" s="275"/>
      <c r="QUY44" s="275"/>
      <c r="QUZ44" s="275"/>
      <c r="QVA44" s="275"/>
      <c r="QVB44" s="275"/>
      <c r="QVC44" s="275"/>
      <c r="QVD44" s="275"/>
      <c r="QVE44" s="275"/>
      <c r="QVF44" s="275"/>
      <c r="QVG44" s="275"/>
      <c r="QVH44" s="275"/>
      <c r="QVI44" s="275"/>
      <c r="QVJ44" s="275"/>
      <c r="QVK44" s="275"/>
      <c r="QVL44" s="275"/>
      <c r="QVM44" s="275"/>
      <c r="QVN44" s="275"/>
      <c r="QVO44" s="275"/>
      <c r="QVP44" s="275"/>
      <c r="QVQ44" s="275"/>
      <c r="QVR44" s="275"/>
      <c r="QVS44" s="275"/>
      <c r="QVT44" s="275"/>
      <c r="QVU44" s="275"/>
      <c r="QVV44" s="275"/>
      <c r="QVW44" s="275"/>
      <c r="QVX44" s="275"/>
      <c r="QVY44" s="275"/>
      <c r="QVZ44" s="275"/>
      <c r="QWA44" s="275"/>
      <c r="QWB44" s="275"/>
      <c r="QWC44" s="275"/>
      <c r="QWD44" s="275"/>
      <c r="QWE44" s="275"/>
      <c r="QWF44" s="275"/>
      <c r="QWG44" s="275"/>
      <c r="QWH44" s="275"/>
      <c r="QWI44" s="275"/>
      <c r="QWJ44" s="275"/>
      <c r="QWK44" s="275"/>
      <c r="QWL44" s="275"/>
      <c r="QWM44" s="275"/>
      <c r="QWN44" s="275"/>
      <c r="QWO44" s="275"/>
      <c r="QWP44" s="275"/>
      <c r="QWQ44" s="275"/>
      <c r="QWR44" s="275"/>
      <c r="QWS44" s="275"/>
      <c r="QWT44" s="275"/>
      <c r="QWU44" s="275"/>
      <c r="QWV44" s="275"/>
      <c r="QWW44" s="275"/>
      <c r="QWX44" s="275"/>
      <c r="QWY44" s="275"/>
      <c r="QWZ44" s="275"/>
      <c r="QXA44" s="275"/>
      <c r="QXB44" s="275"/>
      <c r="QXC44" s="275"/>
      <c r="QXD44" s="275"/>
      <c r="QXE44" s="275"/>
      <c r="QXF44" s="275"/>
      <c r="QXG44" s="275"/>
      <c r="QXH44" s="275"/>
      <c r="QXI44" s="275"/>
      <c r="QXJ44" s="275"/>
      <c r="QXK44" s="275"/>
      <c r="QXL44" s="275"/>
      <c r="QXM44" s="275"/>
      <c r="QXN44" s="275"/>
      <c r="QXO44" s="275"/>
      <c r="QXP44" s="275"/>
      <c r="QXQ44" s="275"/>
      <c r="QXR44" s="275"/>
      <c r="QXS44" s="275"/>
      <c r="QXT44" s="275"/>
      <c r="QXU44" s="275"/>
      <c r="QXV44" s="275"/>
      <c r="QXW44" s="275"/>
      <c r="QXX44" s="275"/>
      <c r="QXY44" s="275"/>
      <c r="QXZ44" s="275"/>
      <c r="QYA44" s="275"/>
      <c r="QYB44" s="275"/>
      <c r="QYC44" s="275"/>
      <c r="QYD44" s="275"/>
      <c r="QYE44" s="275"/>
      <c r="QYF44" s="275"/>
      <c r="QYG44" s="275"/>
      <c r="QYH44" s="275"/>
      <c r="QYI44" s="275"/>
      <c r="QYJ44" s="275"/>
      <c r="QYK44" s="275"/>
      <c r="QYL44" s="275"/>
      <c r="QYM44" s="275"/>
      <c r="QYN44" s="275"/>
      <c r="QYO44" s="275"/>
      <c r="QYP44" s="275"/>
      <c r="QYQ44" s="275"/>
      <c r="QYR44" s="275"/>
      <c r="QYS44" s="275"/>
      <c r="QYT44" s="275"/>
      <c r="QYU44" s="275"/>
      <c r="QYV44" s="275"/>
      <c r="QYW44" s="275"/>
      <c r="QYX44" s="275"/>
      <c r="QYY44" s="275"/>
      <c r="QYZ44" s="275"/>
      <c r="QZA44" s="275"/>
      <c r="QZB44" s="275"/>
      <c r="QZC44" s="275"/>
      <c r="QZD44" s="275"/>
      <c r="QZE44" s="275"/>
      <c r="QZF44" s="275"/>
      <c r="QZG44" s="275"/>
      <c r="QZH44" s="275"/>
      <c r="QZI44" s="275"/>
      <c r="QZJ44" s="275"/>
      <c r="QZK44" s="275"/>
      <c r="QZL44" s="275"/>
      <c r="QZM44" s="275"/>
      <c r="QZN44" s="275"/>
      <c r="QZO44" s="275"/>
      <c r="QZP44" s="275"/>
      <c r="QZQ44" s="275"/>
      <c r="QZR44" s="275"/>
      <c r="QZS44" s="275"/>
      <c r="QZT44" s="275"/>
      <c r="QZU44" s="275"/>
      <c r="QZV44" s="275"/>
      <c r="QZW44" s="275"/>
      <c r="QZX44" s="275"/>
      <c r="QZY44" s="275"/>
      <c r="QZZ44" s="275"/>
      <c r="RAA44" s="275"/>
      <c r="RAB44" s="275"/>
      <c r="RAC44" s="275"/>
      <c r="RAD44" s="275"/>
      <c r="RAE44" s="275"/>
      <c r="RAF44" s="275"/>
      <c r="RAG44" s="275"/>
      <c r="RAH44" s="275"/>
      <c r="RAI44" s="275"/>
      <c r="RAJ44" s="275"/>
      <c r="RAK44" s="275"/>
      <c r="RAL44" s="275"/>
      <c r="RAM44" s="275"/>
      <c r="RAN44" s="275"/>
      <c r="RAO44" s="275"/>
      <c r="RAP44" s="275"/>
      <c r="RAQ44" s="275"/>
      <c r="RAR44" s="275"/>
      <c r="RAS44" s="275"/>
      <c r="RAT44" s="275"/>
      <c r="RAU44" s="275"/>
      <c r="RAV44" s="275"/>
      <c r="RAW44" s="275"/>
      <c r="RAX44" s="275"/>
      <c r="RAY44" s="275"/>
      <c r="RAZ44" s="275"/>
      <c r="RBA44" s="275"/>
      <c r="RBB44" s="275"/>
      <c r="RBC44" s="275"/>
      <c r="RBD44" s="275"/>
      <c r="RBE44" s="275"/>
      <c r="RBF44" s="275"/>
      <c r="RBG44" s="275"/>
      <c r="RBH44" s="275"/>
      <c r="RBI44" s="275"/>
      <c r="RBJ44" s="275"/>
      <c r="RBK44" s="275"/>
      <c r="RBL44" s="275"/>
      <c r="RBM44" s="275"/>
      <c r="RBN44" s="275"/>
      <c r="RBO44" s="275"/>
      <c r="RBP44" s="275"/>
      <c r="RBQ44" s="275"/>
      <c r="RBR44" s="275"/>
      <c r="RBS44" s="275"/>
      <c r="RBT44" s="275"/>
      <c r="RBU44" s="275"/>
      <c r="RBV44" s="275"/>
      <c r="RBW44" s="275"/>
      <c r="RBX44" s="275"/>
      <c r="RBY44" s="275"/>
      <c r="RBZ44" s="275"/>
      <c r="RCA44" s="275"/>
      <c r="RCB44" s="275"/>
      <c r="RCC44" s="275"/>
      <c r="RCD44" s="275"/>
      <c r="RCE44" s="275"/>
      <c r="RCF44" s="275"/>
      <c r="RCG44" s="275"/>
      <c r="RCH44" s="275"/>
      <c r="RCI44" s="275"/>
      <c r="RCJ44" s="275"/>
      <c r="RCK44" s="275"/>
      <c r="RCL44" s="275"/>
      <c r="RCM44" s="275"/>
      <c r="RCN44" s="275"/>
      <c r="RCO44" s="275"/>
      <c r="RCP44" s="275"/>
      <c r="RCQ44" s="275"/>
      <c r="RCR44" s="275"/>
      <c r="RCS44" s="275"/>
      <c r="RCT44" s="275"/>
      <c r="RCU44" s="275"/>
      <c r="RCV44" s="275"/>
      <c r="RCW44" s="275"/>
      <c r="RCX44" s="275"/>
      <c r="RCY44" s="275"/>
      <c r="RCZ44" s="275"/>
      <c r="RDA44" s="275"/>
      <c r="RDB44" s="275"/>
      <c r="RDC44" s="275"/>
      <c r="RDD44" s="275"/>
      <c r="RDE44" s="275"/>
      <c r="RDF44" s="275"/>
      <c r="RDG44" s="275"/>
      <c r="RDH44" s="275"/>
      <c r="RDI44" s="275"/>
      <c r="RDJ44" s="275"/>
      <c r="RDK44" s="275"/>
      <c r="RDL44" s="275"/>
      <c r="RDM44" s="275"/>
      <c r="RDN44" s="275"/>
      <c r="RDO44" s="275"/>
      <c r="RDP44" s="275"/>
      <c r="RDQ44" s="275"/>
      <c r="RDR44" s="275"/>
      <c r="RDS44" s="275"/>
      <c r="RDT44" s="275"/>
      <c r="RDU44" s="275"/>
      <c r="RDV44" s="275"/>
      <c r="RDW44" s="275"/>
      <c r="RDX44" s="275"/>
      <c r="RDY44" s="275"/>
      <c r="RDZ44" s="275"/>
      <c r="REA44" s="275"/>
      <c r="REB44" s="275"/>
      <c r="REC44" s="275"/>
      <c r="RED44" s="275"/>
      <c r="REE44" s="275"/>
      <c r="REF44" s="275"/>
      <c r="REG44" s="275"/>
      <c r="REH44" s="275"/>
      <c r="REI44" s="275"/>
      <c r="REJ44" s="275"/>
      <c r="REK44" s="275"/>
      <c r="REL44" s="275"/>
      <c r="REM44" s="275"/>
      <c r="REN44" s="275"/>
      <c r="REO44" s="275"/>
      <c r="REP44" s="275"/>
      <c r="REQ44" s="275"/>
      <c r="RER44" s="275"/>
      <c r="RES44" s="275"/>
      <c r="RET44" s="275"/>
      <c r="REU44" s="275"/>
      <c r="REV44" s="275"/>
      <c r="REW44" s="275"/>
      <c r="REX44" s="275"/>
      <c r="REY44" s="275"/>
      <c r="REZ44" s="275"/>
      <c r="RFA44" s="275"/>
      <c r="RFB44" s="275"/>
      <c r="RFC44" s="275"/>
      <c r="RFD44" s="275"/>
      <c r="RFE44" s="275"/>
      <c r="RFF44" s="275"/>
      <c r="RFG44" s="275"/>
      <c r="RFH44" s="275"/>
      <c r="RFI44" s="275"/>
      <c r="RFJ44" s="275"/>
      <c r="RFK44" s="275"/>
      <c r="RFL44" s="275"/>
      <c r="RFM44" s="275"/>
      <c r="RFN44" s="275"/>
      <c r="RFO44" s="275"/>
      <c r="RFP44" s="275"/>
      <c r="RFQ44" s="275"/>
      <c r="RFR44" s="275"/>
      <c r="RFS44" s="275"/>
      <c r="RFT44" s="275"/>
      <c r="RFU44" s="275"/>
      <c r="RFV44" s="275"/>
      <c r="RFW44" s="275"/>
      <c r="RFX44" s="275"/>
      <c r="RFY44" s="275"/>
      <c r="RFZ44" s="275"/>
      <c r="RGA44" s="275"/>
      <c r="RGB44" s="275"/>
      <c r="RGC44" s="275"/>
      <c r="RGD44" s="275"/>
      <c r="RGE44" s="275"/>
      <c r="RGF44" s="275"/>
      <c r="RGG44" s="275"/>
      <c r="RGH44" s="275"/>
      <c r="RGI44" s="275"/>
      <c r="RGJ44" s="275"/>
      <c r="RGK44" s="275"/>
      <c r="RGL44" s="275"/>
      <c r="RGM44" s="275"/>
      <c r="RGN44" s="275"/>
      <c r="RGO44" s="275"/>
      <c r="RGP44" s="275"/>
      <c r="RGQ44" s="275"/>
      <c r="RGR44" s="275"/>
      <c r="RGS44" s="275"/>
      <c r="RGT44" s="275"/>
      <c r="RGU44" s="275"/>
      <c r="RGV44" s="275"/>
      <c r="RGW44" s="275"/>
      <c r="RGX44" s="275"/>
      <c r="RGY44" s="275"/>
      <c r="RGZ44" s="275"/>
      <c r="RHA44" s="275"/>
      <c r="RHB44" s="275"/>
      <c r="RHC44" s="275"/>
      <c r="RHD44" s="275"/>
      <c r="RHE44" s="275"/>
      <c r="RHF44" s="275"/>
      <c r="RHG44" s="275"/>
      <c r="RHH44" s="275"/>
      <c r="RHI44" s="275"/>
      <c r="RHJ44" s="275"/>
      <c r="RHK44" s="275"/>
      <c r="RHL44" s="275"/>
      <c r="RHM44" s="275"/>
      <c r="RHN44" s="275"/>
      <c r="RHO44" s="275"/>
      <c r="RHP44" s="275"/>
      <c r="RHQ44" s="275"/>
      <c r="RHR44" s="275"/>
      <c r="RHS44" s="275"/>
      <c r="RHT44" s="275"/>
      <c r="RHU44" s="275"/>
      <c r="RHV44" s="275"/>
      <c r="RHW44" s="275"/>
      <c r="RHX44" s="275"/>
      <c r="RHY44" s="275"/>
      <c r="RHZ44" s="275"/>
      <c r="RIA44" s="275"/>
      <c r="RIB44" s="275"/>
      <c r="RIC44" s="275"/>
      <c r="RID44" s="275"/>
      <c r="RIE44" s="275"/>
      <c r="RIF44" s="275"/>
      <c r="RIG44" s="275"/>
      <c r="RIH44" s="275"/>
      <c r="RII44" s="275"/>
      <c r="RIJ44" s="275"/>
      <c r="RIK44" s="275"/>
      <c r="RIL44" s="275"/>
      <c r="RIM44" s="275"/>
      <c r="RIN44" s="275"/>
      <c r="RIO44" s="275"/>
      <c r="RIP44" s="275"/>
      <c r="RIQ44" s="275"/>
      <c r="RIR44" s="275"/>
      <c r="RIS44" s="275"/>
      <c r="RIT44" s="275"/>
      <c r="RIU44" s="275"/>
      <c r="RIV44" s="275"/>
      <c r="RIW44" s="275"/>
      <c r="RIX44" s="275"/>
      <c r="RIY44" s="275"/>
      <c r="RIZ44" s="275"/>
      <c r="RJA44" s="275"/>
      <c r="RJB44" s="275"/>
      <c r="RJC44" s="275"/>
      <c r="RJD44" s="275"/>
      <c r="RJE44" s="275"/>
      <c r="RJF44" s="275"/>
      <c r="RJG44" s="275"/>
      <c r="RJH44" s="275"/>
      <c r="RJI44" s="275"/>
      <c r="RJJ44" s="275"/>
      <c r="RJK44" s="275"/>
      <c r="RJL44" s="275"/>
      <c r="RJM44" s="275"/>
      <c r="RJN44" s="275"/>
      <c r="RJO44" s="275"/>
      <c r="RJP44" s="275"/>
      <c r="RJQ44" s="275"/>
      <c r="RJR44" s="275"/>
      <c r="RJS44" s="275"/>
      <c r="RJT44" s="275"/>
      <c r="RJU44" s="275"/>
      <c r="RJV44" s="275"/>
      <c r="RJW44" s="275"/>
      <c r="RJX44" s="275"/>
      <c r="RJY44" s="275"/>
      <c r="RJZ44" s="275"/>
      <c r="RKA44" s="275"/>
      <c r="RKB44" s="275"/>
      <c r="RKC44" s="275"/>
      <c r="RKD44" s="275"/>
      <c r="RKE44" s="275"/>
      <c r="RKF44" s="275"/>
      <c r="RKG44" s="275"/>
      <c r="RKH44" s="275"/>
      <c r="RKI44" s="275"/>
      <c r="RKJ44" s="275"/>
      <c r="RKK44" s="275"/>
      <c r="RKL44" s="275"/>
      <c r="RKM44" s="275"/>
      <c r="RKN44" s="275"/>
      <c r="RKO44" s="275"/>
      <c r="RKP44" s="275"/>
      <c r="RKQ44" s="275"/>
      <c r="RKR44" s="275"/>
      <c r="RKS44" s="275"/>
      <c r="RKT44" s="275"/>
      <c r="RKU44" s="275"/>
      <c r="RKV44" s="275"/>
      <c r="RKW44" s="275"/>
      <c r="RKX44" s="275"/>
      <c r="RKY44" s="275"/>
      <c r="RKZ44" s="275"/>
      <c r="RLA44" s="275"/>
      <c r="RLB44" s="275"/>
      <c r="RLC44" s="275"/>
      <c r="RLD44" s="275"/>
      <c r="RLE44" s="275"/>
      <c r="RLF44" s="275"/>
      <c r="RLG44" s="275"/>
      <c r="RLH44" s="275"/>
      <c r="RLI44" s="275"/>
      <c r="RLJ44" s="275"/>
      <c r="RLK44" s="275"/>
      <c r="RLL44" s="275"/>
      <c r="RLM44" s="275"/>
      <c r="RLN44" s="275"/>
      <c r="RLO44" s="275"/>
      <c r="RLP44" s="275"/>
      <c r="RLQ44" s="275"/>
      <c r="RLR44" s="275"/>
      <c r="RLS44" s="275"/>
      <c r="RLT44" s="275"/>
      <c r="RLU44" s="275"/>
      <c r="RLV44" s="275"/>
      <c r="RLW44" s="275"/>
      <c r="RLX44" s="275"/>
      <c r="RLY44" s="275"/>
      <c r="RLZ44" s="275"/>
      <c r="RMA44" s="275"/>
      <c r="RMB44" s="275"/>
      <c r="RMC44" s="275"/>
      <c r="RMD44" s="275"/>
      <c r="RME44" s="275"/>
      <c r="RMF44" s="275"/>
      <c r="RMG44" s="275"/>
      <c r="RMH44" s="275"/>
      <c r="RMI44" s="275"/>
      <c r="RMJ44" s="275"/>
      <c r="RMK44" s="275"/>
      <c r="RML44" s="275"/>
      <c r="RMM44" s="275"/>
      <c r="RMN44" s="275"/>
      <c r="RMO44" s="275"/>
      <c r="RMP44" s="275"/>
      <c r="RMQ44" s="275"/>
      <c r="RMR44" s="275"/>
      <c r="RMS44" s="275"/>
      <c r="RMT44" s="275"/>
      <c r="RMU44" s="275"/>
      <c r="RMV44" s="275"/>
      <c r="RMW44" s="275"/>
      <c r="RMX44" s="275"/>
      <c r="RMY44" s="275"/>
      <c r="RMZ44" s="275"/>
      <c r="RNA44" s="275"/>
      <c r="RNB44" s="275"/>
      <c r="RNC44" s="275"/>
      <c r="RND44" s="275"/>
      <c r="RNE44" s="275"/>
      <c r="RNF44" s="275"/>
      <c r="RNG44" s="275"/>
      <c r="RNH44" s="275"/>
      <c r="RNI44" s="275"/>
      <c r="RNJ44" s="275"/>
      <c r="RNK44" s="275"/>
      <c r="RNL44" s="275"/>
      <c r="RNM44" s="275"/>
      <c r="RNN44" s="275"/>
      <c r="RNO44" s="275"/>
      <c r="RNP44" s="275"/>
      <c r="RNQ44" s="275"/>
      <c r="RNR44" s="275"/>
      <c r="RNS44" s="275"/>
      <c r="RNT44" s="275"/>
      <c r="RNU44" s="275"/>
      <c r="RNV44" s="275"/>
      <c r="RNW44" s="275"/>
      <c r="RNX44" s="275"/>
      <c r="RNY44" s="275"/>
      <c r="RNZ44" s="275"/>
      <c r="ROA44" s="275"/>
      <c r="ROB44" s="275"/>
      <c r="ROC44" s="275"/>
      <c r="ROD44" s="275"/>
      <c r="ROE44" s="275"/>
      <c r="ROF44" s="275"/>
      <c r="ROG44" s="275"/>
      <c r="ROH44" s="275"/>
      <c r="ROI44" s="275"/>
      <c r="ROJ44" s="275"/>
      <c r="ROK44" s="275"/>
      <c r="ROL44" s="275"/>
      <c r="ROM44" s="275"/>
      <c r="RON44" s="275"/>
      <c r="ROO44" s="275"/>
      <c r="ROP44" s="275"/>
      <c r="ROQ44" s="275"/>
      <c r="ROR44" s="275"/>
      <c r="ROS44" s="275"/>
      <c r="ROT44" s="275"/>
      <c r="ROU44" s="275"/>
      <c r="ROV44" s="275"/>
      <c r="ROW44" s="275"/>
      <c r="ROX44" s="275"/>
      <c r="ROY44" s="275"/>
      <c r="ROZ44" s="275"/>
      <c r="RPA44" s="275"/>
      <c r="RPB44" s="275"/>
      <c r="RPC44" s="275"/>
      <c r="RPD44" s="275"/>
      <c r="RPE44" s="275"/>
      <c r="RPF44" s="275"/>
      <c r="RPG44" s="275"/>
      <c r="RPH44" s="275"/>
      <c r="RPI44" s="275"/>
      <c r="RPJ44" s="275"/>
      <c r="RPK44" s="275"/>
      <c r="RPL44" s="275"/>
      <c r="RPM44" s="275"/>
      <c r="RPN44" s="275"/>
      <c r="RPO44" s="275"/>
      <c r="RPP44" s="275"/>
      <c r="RPQ44" s="275"/>
      <c r="RPR44" s="275"/>
      <c r="RPS44" s="275"/>
      <c r="RPT44" s="275"/>
      <c r="RPU44" s="275"/>
      <c r="RPV44" s="275"/>
      <c r="RPW44" s="275"/>
      <c r="RPX44" s="275"/>
      <c r="RPY44" s="275"/>
      <c r="RPZ44" s="275"/>
      <c r="RQA44" s="275"/>
      <c r="RQB44" s="275"/>
      <c r="RQC44" s="275"/>
      <c r="RQD44" s="275"/>
      <c r="RQE44" s="275"/>
      <c r="RQF44" s="275"/>
      <c r="RQG44" s="275"/>
      <c r="RQH44" s="275"/>
      <c r="RQI44" s="275"/>
      <c r="RQJ44" s="275"/>
      <c r="RQK44" s="275"/>
      <c r="RQL44" s="275"/>
      <c r="RQM44" s="275"/>
      <c r="RQN44" s="275"/>
      <c r="RQO44" s="275"/>
      <c r="RQP44" s="275"/>
      <c r="RQQ44" s="275"/>
      <c r="RQR44" s="275"/>
      <c r="RQS44" s="275"/>
      <c r="RQT44" s="275"/>
      <c r="RQU44" s="275"/>
      <c r="RQV44" s="275"/>
      <c r="RQW44" s="275"/>
      <c r="RQX44" s="275"/>
      <c r="RQY44" s="275"/>
      <c r="RQZ44" s="275"/>
      <c r="RRA44" s="275"/>
      <c r="RRB44" s="275"/>
      <c r="RRC44" s="275"/>
      <c r="RRD44" s="275"/>
      <c r="RRE44" s="275"/>
      <c r="RRF44" s="275"/>
      <c r="RRG44" s="275"/>
      <c r="RRH44" s="275"/>
      <c r="RRI44" s="275"/>
      <c r="RRJ44" s="275"/>
      <c r="RRK44" s="275"/>
      <c r="RRL44" s="275"/>
      <c r="RRM44" s="275"/>
      <c r="RRN44" s="275"/>
      <c r="RRO44" s="275"/>
      <c r="RRP44" s="275"/>
      <c r="RRQ44" s="275"/>
      <c r="RRR44" s="275"/>
      <c r="RRS44" s="275"/>
      <c r="RRT44" s="275"/>
      <c r="RRU44" s="275"/>
      <c r="RRV44" s="275"/>
      <c r="RRW44" s="275"/>
      <c r="RRX44" s="275"/>
      <c r="RRY44" s="275"/>
      <c r="RRZ44" s="275"/>
      <c r="RSA44" s="275"/>
      <c r="RSB44" s="275"/>
      <c r="RSC44" s="275"/>
      <c r="RSD44" s="275"/>
      <c r="RSE44" s="275"/>
      <c r="RSF44" s="275"/>
      <c r="RSG44" s="275"/>
      <c r="RSH44" s="275"/>
      <c r="RSI44" s="275"/>
      <c r="RSJ44" s="275"/>
      <c r="RSK44" s="275"/>
      <c r="RSL44" s="275"/>
      <c r="RSM44" s="275"/>
      <c r="RSN44" s="275"/>
      <c r="RSO44" s="275"/>
      <c r="RSP44" s="275"/>
      <c r="RSQ44" s="275"/>
      <c r="RSR44" s="275"/>
      <c r="RSS44" s="275"/>
      <c r="RST44" s="275"/>
      <c r="RSU44" s="275"/>
      <c r="RSV44" s="275"/>
      <c r="RSW44" s="275"/>
      <c r="RSX44" s="275"/>
      <c r="RSY44" s="275"/>
      <c r="RSZ44" s="275"/>
      <c r="RTA44" s="275"/>
      <c r="RTB44" s="275"/>
      <c r="RTC44" s="275"/>
      <c r="RTD44" s="275"/>
      <c r="RTE44" s="275"/>
      <c r="RTF44" s="275"/>
      <c r="RTG44" s="275"/>
      <c r="RTH44" s="275"/>
      <c r="RTI44" s="275"/>
      <c r="RTJ44" s="275"/>
      <c r="RTK44" s="275"/>
      <c r="RTL44" s="275"/>
      <c r="RTM44" s="275"/>
      <c r="RTN44" s="275"/>
      <c r="RTO44" s="275"/>
      <c r="RTP44" s="275"/>
      <c r="RTQ44" s="275"/>
      <c r="RTR44" s="275"/>
      <c r="RTS44" s="275"/>
      <c r="RTT44" s="275"/>
      <c r="RTU44" s="275"/>
      <c r="RTV44" s="275"/>
      <c r="RTW44" s="275"/>
      <c r="RTX44" s="275"/>
      <c r="RTY44" s="275"/>
      <c r="RTZ44" s="275"/>
      <c r="RUA44" s="275"/>
      <c r="RUB44" s="275"/>
      <c r="RUC44" s="275"/>
      <c r="RUD44" s="275"/>
      <c r="RUE44" s="275"/>
      <c r="RUF44" s="275"/>
      <c r="RUG44" s="275"/>
      <c r="RUH44" s="275"/>
      <c r="RUI44" s="275"/>
      <c r="RUJ44" s="275"/>
      <c r="RUK44" s="275"/>
      <c r="RUL44" s="275"/>
      <c r="RUM44" s="275"/>
      <c r="RUN44" s="275"/>
      <c r="RUO44" s="275"/>
      <c r="RUP44" s="275"/>
      <c r="RUQ44" s="275"/>
      <c r="RUR44" s="275"/>
      <c r="RUS44" s="275"/>
      <c r="RUT44" s="275"/>
      <c r="RUU44" s="275"/>
      <c r="RUV44" s="275"/>
      <c r="RUW44" s="275"/>
      <c r="RUX44" s="275"/>
      <c r="RUY44" s="275"/>
      <c r="RUZ44" s="275"/>
      <c r="RVA44" s="275"/>
      <c r="RVB44" s="275"/>
      <c r="RVC44" s="275"/>
      <c r="RVD44" s="275"/>
      <c r="RVE44" s="275"/>
      <c r="RVF44" s="275"/>
      <c r="RVG44" s="275"/>
      <c r="RVH44" s="275"/>
      <c r="RVI44" s="275"/>
      <c r="RVJ44" s="275"/>
      <c r="RVK44" s="275"/>
      <c r="RVL44" s="275"/>
      <c r="RVM44" s="275"/>
      <c r="RVN44" s="275"/>
      <c r="RVO44" s="275"/>
      <c r="RVP44" s="275"/>
      <c r="RVQ44" s="275"/>
      <c r="RVR44" s="275"/>
      <c r="RVS44" s="275"/>
      <c r="RVT44" s="275"/>
      <c r="RVU44" s="275"/>
      <c r="RVV44" s="275"/>
      <c r="RVW44" s="275"/>
      <c r="RVX44" s="275"/>
      <c r="RVY44" s="275"/>
      <c r="RVZ44" s="275"/>
      <c r="RWA44" s="275"/>
      <c r="RWB44" s="275"/>
      <c r="RWC44" s="275"/>
      <c r="RWD44" s="275"/>
      <c r="RWE44" s="275"/>
      <c r="RWF44" s="275"/>
      <c r="RWG44" s="275"/>
      <c r="RWH44" s="275"/>
      <c r="RWI44" s="275"/>
      <c r="RWJ44" s="275"/>
      <c r="RWK44" s="275"/>
      <c r="RWL44" s="275"/>
      <c r="RWM44" s="275"/>
      <c r="RWN44" s="275"/>
      <c r="RWO44" s="275"/>
      <c r="RWP44" s="275"/>
      <c r="RWQ44" s="275"/>
      <c r="RWR44" s="275"/>
      <c r="RWS44" s="275"/>
      <c r="RWT44" s="275"/>
      <c r="RWU44" s="275"/>
      <c r="RWV44" s="275"/>
      <c r="RWW44" s="275"/>
      <c r="RWX44" s="275"/>
      <c r="RWY44" s="275"/>
      <c r="RWZ44" s="275"/>
      <c r="RXA44" s="275"/>
      <c r="RXB44" s="275"/>
      <c r="RXC44" s="275"/>
      <c r="RXD44" s="275"/>
      <c r="RXE44" s="275"/>
      <c r="RXF44" s="275"/>
      <c r="RXG44" s="275"/>
      <c r="RXH44" s="275"/>
      <c r="RXI44" s="275"/>
      <c r="RXJ44" s="275"/>
      <c r="RXK44" s="275"/>
      <c r="RXL44" s="275"/>
      <c r="RXM44" s="275"/>
      <c r="RXN44" s="275"/>
      <c r="RXO44" s="275"/>
      <c r="RXP44" s="275"/>
      <c r="RXQ44" s="275"/>
      <c r="RXR44" s="275"/>
      <c r="RXS44" s="275"/>
      <c r="RXT44" s="275"/>
      <c r="RXU44" s="275"/>
      <c r="RXV44" s="275"/>
      <c r="RXW44" s="275"/>
      <c r="RXX44" s="275"/>
      <c r="RXY44" s="275"/>
      <c r="RXZ44" s="275"/>
      <c r="RYA44" s="275"/>
      <c r="RYB44" s="275"/>
      <c r="RYC44" s="275"/>
      <c r="RYD44" s="275"/>
      <c r="RYE44" s="275"/>
      <c r="RYF44" s="275"/>
      <c r="RYG44" s="275"/>
      <c r="RYH44" s="275"/>
      <c r="RYI44" s="275"/>
      <c r="RYJ44" s="275"/>
      <c r="RYK44" s="275"/>
      <c r="RYL44" s="275"/>
      <c r="RYM44" s="275"/>
      <c r="RYN44" s="275"/>
      <c r="RYO44" s="275"/>
      <c r="RYP44" s="275"/>
      <c r="RYQ44" s="275"/>
      <c r="RYR44" s="275"/>
      <c r="RYS44" s="275"/>
      <c r="RYT44" s="275"/>
      <c r="RYU44" s="275"/>
      <c r="RYV44" s="275"/>
      <c r="RYW44" s="275"/>
      <c r="RYX44" s="275"/>
      <c r="RYY44" s="275"/>
      <c r="RYZ44" s="275"/>
      <c r="RZA44" s="275"/>
      <c r="RZB44" s="275"/>
      <c r="RZC44" s="275"/>
      <c r="RZD44" s="275"/>
      <c r="RZE44" s="275"/>
      <c r="RZF44" s="275"/>
      <c r="RZG44" s="275"/>
      <c r="RZH44" s="275"/>
      <c r="RZI44" s="275"/>
      <c r="RZJ44" s="275"/>
      <c r="RZK44" s="275"/>
      <c r="RZL44" s="275"/>
      <c r="RZM44" s="275"/>
      <c r="RZN44" s="275"/>
      <c r="RZO44" s="275"/>
      <c r="RZP44" s="275"/>
      <c r="RZQ44" s="275"/>
      <c r="RZR44" s="275"/>
      <c r="RZS44" s="275"/>
      <c r="RZT44" s="275"/>
      <c r="RZU44" s="275"/>
      <c r="RZV44" s="275"/>
      <c r="RZW44" s="275"/>
      <c r="RZX44" s="275"/>
      <c r="RZY44" s="275"/>
      <c r="RZZ44" s="275"/>
      <c r="SAA44" s="275"/>
      <c r="SAB44" s="275"/>
      <c r="SAC44" s="275"/>
      <c r="SAD44" s="275"/>
      <c r="SAE44" s="275"/>
      <c r="SAF44" s="275"/>
      <c r="SAG44" s="275"/>
      <c r="SAH44" s="275"/>
      <c r="SAI44" s="275"/>
      <c r="SAJ44" s="275"/>
      <c r="SAK44" s="275"/>
      <c r="SAL44" s="275"/>
      <c r="SAM44" s="275"/>
      <c r="SAN44" s="275"/>
      <c r="SAO44" s="275"/>
      <c r="SAP44" s="275"/>
      <c r="SAQ44" s="275"/>
      <c r="SAR44" s="275"/>
      <c r="SAS44" s="275"/>
      <c r="SAT44" s="275"/>
      <c r="SAU44" s="275"/>
      <c r="SAV44" s="275"/>
      <c r="SAW44" s="275"/>
      <c r="SAX44" s="275"/>
      <c r="SAY44" s="275"/>
      <c r="SAZ44" s="275"/>
      <c r="SBA44" s="275"/>
      <c r="SBB44" s="275"/>
      <c r="SBC44" s="275"/>
      <c r="SBD44" s="275"/>
      <c r="SBE44" s="275"/>
      <c r="SBF44" s="275"/>
      <c r="SBG44" s="275"/>
      <c r="SBH44" s="275"/>
      <c r="SBI44" s="275"/>
      <c r="SBJ44" s="275"/>
      <c r="SBK44" s="275"/>
      <c r="SBL44" s="275"/>
      <c r="SBM44" s="275"/>
      <c r="SBN44" s="275"/>
      <c r="SBO44" s="275"/>
      <c r="SBP44" s="275"/>
      <c r="SBQ44" s="275"/>
      <c r="SBR44" s="275"/>
      <c r="SBS44" s="275"/>
      <c r="SBT44" s="275"/>
      <c r="SBU44" s="275"/>
      <c r="SBV44" s="275"/>
      <c r="SBW44" s="275"/>
      <c r="SBX44" s="275"/>
      <c r="SBY44" s="275"/>
      <c r="SBZ44" s="275"/>
      <c r="SCA44" s="275"/>
      <c r="SCB44" s="275"/>
      <c r="SCC44" s="275"/>
      <c r="SCD44" s="275"/>
      <c r="SCE44" s="275"/>
      <c r="SCF44" s="275"/>
      <c r="SCG44" s="275"/>
      <c r="SCH44" s="275"/>
      <c r="SCI44" s="275"/>
      <c r="SCJ44" s="275"/>
      <c r="SCK44" s="275"/>
      <c r="SCL44" s="275"/>
      <c r="SCM44" s="275"/>
      <c r="SCN44" s="275"/>
      <c r="SCO44" s="275"/>
      <c r="SCP44" s="275"/>
      <c r="SCQ44" s="275"/>
      <c r="SCR44" s="275"/>
      <c r="SCS44" s="275"/>
      <c r="SCT44" s="275"/>
      <c r="SCU44" s="275"/>
      <c r="SCV44" s="275"/>
      <c r="SCW44" s="275"/>
      <c r="SCX44" s="275"/>
      <c r="SCY44" s="275"/>
      <c r="SCZ44" s="275"/>
      <c r="SDA44" s="275"/>
      <c r="SDB44" s="275"/>
      <c r="SDC44" s="275"/>
      <c r="SDD44" s="275"/>
      <c r="SDE44" s="275"/>
      <c r="SDF44" s="275"/>
      <c r="SDG44" s="275"/>
      <c r="SDH44" s="275"/>
      <c r="SDI44" s="275"/>
      <c r="SDJ44" s="275"/>
      <c r="SDK44" s="275"/>
      <c r="SDL44" s="275"/>
      <c r="SDM44" s="275"/>
      <c r="SDN44" s="275"/>
      <c r="SDO44" s="275"/>
      <c r="SDP44" s="275"/>
      <c r="SDQ44" s="275"/>
      <c r="SDR44" s="275"/>
      <c r="SDS44" s="275"/>
      <c r="SDT44" s="275"/>
      <c r="SDU44" s="275"/>
      <c r="SDV44" s="275"/>
      <c r="SDW44" s="275"/>
      <c r="SDX44" s="275"/>
      <c r="SDY44" s="275"/>
      <c r="SDZ44" s="275"/>
      <c r="SEA44" s="275"/>
      <c r="SEB44" s="275"/>
      <c r="SEC44" s="275"/>
      <c r="SED44" s="275"/>
      <c r="SEE44" s="275"/>
      <c r="SEF44" s="275"/>
      <c r="SEG44" s="275"/>
      <c r="SEH44" s="275"/>
      <c r="SEI44" s="275"/>
      <c r="SEJ44" s="275"/>
      <c r="SEK44" s="275"/>
      <c r="SEL44" s="275"/>
      <c r="SEM44" s="275"/>
      <c r="SEN44" s="275"/>
      <c r="SEO44" s="275"/>
      <c r="SEP44" s="275"/>
      <c r="SEQ44" s="275"/>
      <c r="SER44" s="275"/>
      <c r="SES44" s="275"/>
      <c r="SET44" s="275"/>
      <c r="SEU44" s="275"/>
      <c r="SEV44" s="275"/>
      <c r="SEW44" s="275"/>
      <c r="SEX44" s="275"/>
      <c r="SEY44" s="275"/>
      <c r="SEZ44" s="275"/>
      <c r="SFA44" s="275"/>
      <c r="SFB44" s="275"/>
      <c r="SFC44" s="275"/>
      <c r="SFD44" s="275"/>
      <c r="SFE44" s="275"/>
      <c r="SFF44" s="275"/>
      <c r="SFG44" s="275"/>
      <c r="SFH44" s="275"/>
      <c r="SFI44" s="275"/>
      <c r="SFJ44" s="275"/>
      <c r="SFK44" s="275"/>
      <c r="SFL44" s="275"/>
      <c r="SFM44" s="275"/>
      <c r="SFN44" s="275"/>
      <c r="SFO44" s="275"/>
      <c r="SFP44" s="275"/>
      <c r="SFQ44" s="275"/>
      <c r="SFR44" s="275"/>
      <c r="SFS44" s="275"/>
      <c r="SFT44" s="275"/>
      <c r="SFU44" s="275"/>
      <c r="SFV44" s="275"/>
      <c r="SFW44" s="275"/>
      <c r="SFX44" s="275"/>
      <c r="SFY44" s="275"/>
      <c r="SFZ44" s="275"/>
      <c r="SGA44" s="275"/>
      <c r="SGB44" s="275"/>
      <c r="SGC44" s="275"/>
      <c r="SGD44" s="275"/>
      <c r="SGE44" s="275"/>
      <c r="SGF44" s="275"/>
      <c r="SGG44" s="275"/>
      <c r="SGH44" s="275"/>
      <c r="SGI44" s="275"/>
      <c r="SGJ44" s="275"/>
      <c r="SGK44" s="275"/>
      <c r="SGL44" s="275"/>
      <c r="SGM44" s="275"/>
      <c r="SGN44" s="275"/>
      <c r="SGO44" s="275"/>
      <c r="SGP44" s="275"/>
      <c r="SGQ44" s="275"/>
      <c r="SGR44" s="275"/>
      <c r="SGS44" s="275"/>
      <c r="SGT44" s="275"/>
      <c r="SGU44" s="275"/>
      <c r="SGV44" s="275"/>
      <c r="SGW44" s="275"/>
      <c r="SGX44" s="275"/>
      <c r="SGY44" s="275"/>
      <c r="SGZ44" s="275"/>
      <c r="SHA44" s="275"/>
      <c r="SHB44" s="275"/>
      <c r="SHC44" s="275"/>
      <c r="SHD44" s="275"/>
      <c r="SHE44" s="275"/>
      <c r="SHF44" s="275"/>
      <c r="SHG44" s="275"/>
      <c r="SHH44" s="275"/>
      <c r="SHI44" s="275"/>
      <c r="SHJ44" s="275"/>
      <c r="SHK44" s="275"/>
      <c r="SHL44" s="275"/>
      <c r="SHM44" s="275"/>
      <c r="SHN44" s="275"/>
      <c r="SHO44" s="275"/>
      <c r="SHP44" s="275"/>
      <c r="SHQ44" s="275"/>
      <c r="SHR44" s="275"/>
      <c r="SHS44" s="275"/>
      <c r="SHT44" s="275"/>
      <c r="SHU44" s="275"/>
      <c r="SHV44" s="275"/>
      <c r="SHW44" s="275"/>
      <c r="SHX44" s="275"/>
      <c r="SHY44" s="275"/>
      <c r="SHZ44" s="275"/>
      <c r="SIA44" s="275"/>
      <c r="SIB44" s="275"/>
      <c r="SIC44" s="275"/>
      <c r="SID44" s="275"/>
      <c r="SIE44" s="275"/>
      <c r="SIF44" s="275"/>
      <c r="SIG44" s="275"/>
      <c r="SIH44" s="275"/>
      <c r="SII44" s="275"/>
      <c r="SIJ44" s="275"/>
      <c r="SIK44" s="275"/>
      <c r="SIL44" s="275"/>
      <c r="SIM44" s="275"/>
      <c r="SIN44" s="275"/>
      <c r="SIO44" s="275"/>
      <c r="SIP44" s="275"/>
      <c r="SIQ44" s="275"/>
      <c r="SIR44" s="275"/>
      <c r="SIS44" s="275"/>
      <c r="SIT44" s="275"/>
      <c r="SIU44" s="275"/>
      <c r="SIV44" s="275"/>
      <c r="SIW44" s="275"/>
      <c r="SIX44" s="275"/>
      <c r="SIY44" s="275"/>
      <c r="SIZ44" s="275"/>
      <c r="SJA44" s="275"/>
      <c r="SJB44" s="275"/>
      <c r="SJC44" s="275"/>
      <c r="SJD44" s="275"/>
      <c r="SJE44" s="275"/>
      <c r="SJF44" s="275"/>
      <c r="SJG44" s="275"/>
      <c r="SJH44" s="275"/>
      <c r="SJI44" s="275"/>
      <c r="SJJ44" s="275"/>
      <c r="SJK44" s="275"/>
      <c r="SJL44" s="275"/>
      <c r="SJM44" s="275"/>
      <c r="SJN44" s="275"/>
      <c r="SJO44" s="275"/>
      <c r="SJP44" s="275"/>
      <c r="SJQ44" s="275"/>
      <c r="SJR44" s="275"/>
      <c r="SJS44" s="275"/>
      <c r="SJT44" s="275"/>
      <c r="SJU44" s="275"/>
      <c r="SJV44" s="275"/>
      <c r="SJW44" s="275"/>
      <c r="SJX44" s="275"/>
      <c r="SJY44" s="275"/>
      <c r="SJZ44" s="275"/>
      <c r="SKA44" s="275"/>
      <c r="SKB44" s="275"/>
      <c r="SKC44" s="275"/>
      <c r="SKD44" s="275"/>
      <c r="SKE44" s="275"/>
      <c r="SKF44" s="275"/>
      <c r="SKG44" s="275"/>
      <c r="SKH44" s="275"/>
      <c r="SKI44" s="275"/>
      <c r="SKJ44" s="275"/>
      <c r="SKK44" s="275"/>
      <c r="SKL44" s="275"/>
      <c r="SKM44" s="275"/>
      <c r="SKN44" s="275"/>
      <c r="SKO44" s="275"/>
      <c r="SKP44" s="275"/>
      <c r="SKQ44" s="275"/>
      <c r="SKR44" s="275"/>
      <c r="SKS44" s="275"/>
      <c r="SKT44" s="275"/>
      <c r="SKU44" s="275"/>
      <c r="SKV44" s="275"/>
      <c r="SKW44" s="275"/>
      <c r="SKX44" s="275"/>
      <c r="SKY44" s="275"/>
      <c r="SKZ44" s="275"/>
      <c r="SLA44" s="275"/>
      <c r="SLB44" s="275"/>
      <c r="SLC44" s="275"/>
      <c r="SLD44" s="275"/>
      <c r="SLE44" s="275"/>
      <c r="SLF44" s="275"/>
      <c r="SLG44" s="275"/>
      <c r="SLH44" s="275"/>
      <c r="SLI44" s="275"/>
      <c r="SLJ44" s="275"/>
      <c r="SLK44" s="275"/>
      <c r="SLL44" s="275"/>
      <c r="SLM44" s="275"/>
      <c r="SLN44" s="275"/>
      <c r="SLO44" s="275"/>
      <c r="SLP44" s="275"/>
      <c r="SLQ44" s="275"/>
      <c r="SLR44" s="275"/>
      <c r="SLS44" s="275"/>
      <c r="SLT44" s="275"/>
      <c r="SLU44" s="275"/>
      <c r="SLV44" s="275"/>
      <c r="SLW44" s="275"/>
      <c r="SLX44" s="275"/>
      <c r="SLY44" s="275"/>
      <c r="SLZ44" s="275"/>
      <c r="SMA44" s="275"/>
      <c r="SMB44" s="275"/>
      <c r="SMC44" s="275"/>
      <c r="SMD44" s="275"/>
      <c r="SME44" s="275"/>
      <c r="SMF44" s="275"/>
      <c r="SMG44" s="275"/>
      <c r="SMH44" s="275"/>
      <c r="SMI44" s="275"/>
      <c r="SMJ44" s="275"/>
      <c r="SMK44" s="275"/>
      <c r="SML44" s="275"/>
      <c r="SMM44" s="275"/>
      <c r="SMN44" s="275"/>
      <c r="SMO44" s="275"/>
      <c r="SMP44" s="275"/>
      <c r="SMQ44" s="275"/>
      <c r="SMR44" s="275"/>
      <c r="SMS44" s="275"/>
      <c r="SMT44" s="275"/>
      <c r="SMU44" s="275"/>
      <c r="SMV44" s="275"/>
      <c r="SMW44" s="275"/>
      <c r="SMX44" s="275"/>
      <c r="SMY44" s="275"/>
      <c r="SMZ44" s="275"/>
      <c r="SNA44" s="275"/>
      <c r="SNB44" s="275"/>
      <c r="SNC44" s="275"/>
      <c r="SND44" s="275"/>
      <c r="SNE44" s="275"/>
      <c r="SNF44" s="275"/>
      <c r="SNG44" s="275"/>
      <c r="SNH44" s="275"/>
      <c r="SNI44" s="275"/>
      <c r="SNJ44" s="275"/>
      <c r="SNK44" s="275"/>
      <c r="SNL44" s="275"/>
      <c r="SNM44" s="275"/>
      <c r="SNN44" s="275"/>
      <c r="SNO44" s="275"/>
      <c r="SNP44" s="275"/>
      <c r="SNQ44" s="275"/>
      <c r="SNR44" s="275"/>
      <c r="SNS44" s="275"/>
      <c r="SNT44" s="275"/>
      <c r="SNU44" s="275"/>
      <c r="SNV44" s="275"/>
      <c r="SNW44" s="275"/>
      <c r="SNX44" s="275"/>
      <c r="SNY44" s="275"/>
      <c r="SNZ44" s="275"/>
      <c r="SOA44" s="275"/>
      <c r="SOB44" s="275"/>
      <c r="SOC44" s="275"/>
      <c r="SOD44" s="275"/>
      <c r="SOE44" s="275"/>
      <c r="SOF44" s="275"/>
      <c r="SOG44" s="275"/>
      <c r="SOH44" s="275"/>
      <c r="SOI44" s="275"/>
      <c r="SOJ44" s="275"/>
      <c r="SOK44" s="275"/>
      <c r="SOL44" s="275"/>
      <c r="SOM44" s="275"/>
      <c r="SON44" s="275"/>
      <c r="SOO44" s="275"/>
      <c r="SOP44" s="275"/>
      <c r="SOQ44" s="275"/>
      <c r="SOR44" s="275"/>
      <c r="SOS44" s="275"/>
      <c r="SOT44" s="275"/>
      <c r="SOU44" s="275"/>
      <c r="SOV44" s="275"/>
      <c r="SOW44" s="275"/>
      <c r="SOX44" s="275"/>
      <c r="SOY44" s="275"/>
      <c r="SOZ44" s="275"/>
      <c r="SPA44" s="275"/>
      <c r="SPB44" s="275"/>
      <c r="SPC44" s="275"/>
      <c r="SPD44" s="275"/>
      <c r="SPE44" s="275"/>
      <c r="SPF44" s="275"/>
      <c r="SPG44" s="275"/>
      <c r="SPH44" s="275"/>
      <c r="SPI44" s="275"/>
      <c r="SPJ44" s="275"/>
      <c r="SPK44" s="275"/>
      <c r="SPL44" s="275"/>
      <c r="SPM44" s="275"/>
      <c r="SPN44" s="275"/>
      <c r="SPO44" s="275"/>
      <c r="SPP44" s="275"/>
      <c r="SPQ44" s="275"/>
      <c r="SPR44" s="275"/>
      <c r="SPS44" s="275"/>
      <c r="SPT44" s="275"/>
      <c r="SPU44" s="275"/>
      <c r="SPV44" s="275"/>
      <c r="SPW44" s="275"/>
      <c r="SPX44" s="275"/>
      <c r="SPY44" s="275"/>
      <c r="SPZ44" s="275"/>
      <c r="SQA44" s="275"/>
      <c r="SQB44" s="275"/>
      <c r="SQC44" s="275"/>
      <c r="SQD44" s="275"/>
      <c r="SQE44" s="275"/>
      <c r="SQF44" s="275"/>
      <c r="SQG44" s="275"/>
      <c r="SQH44" s="275"/>
      <c r="SQI44" s="275"/>
      <c r="SQJ44" s="275"/>
      <c r="SQK44" s="275"/>
      <c r="SQL44" s="275"/>
      <c r="SQM44" s="275"/>
      <c r="SQN44" s="275"/>
      <c r="SQO44" s="275"/>
      <c r="SQP44" s="275"/>
      <c r="SQQ44" s="275"/>
      <c r="SQR44" s="275"/>
      <c r="SQS44" s="275"/>
      <c r="SQT44" s="275"/>
      <c r="SQU44" s="275"/>
      <c r="SQV44" s="275"/>
      <c r="SQW44" s="275"/>
      <c r="SQX44" s="275"/>
      <c r="SQY44" s="275"/>
      <c r="SQZ44" s="275"/>
      <c r="SRA44" s="275"/>
      <c r="SRB44" s="275"/>
      <c r="SRC44" s="275"/>
      <c r="SRD44" s="275"/>
      <c r="SRE44" s="275"/>
      <c r="SRF44" s="275"/>
      <c r="SRG44" s="275"/>
      <c r="SRH44" s="275"/>
      <c r="SRI44" s="275"/>
      <c r="SRJ44" s="275"/>
      <c r="SRK44" s="275"/>
      <c r="SRL44" s="275"/>
      <c r="SRM44" s="275"/>
      <c r="SRN44" s="275"/>
      <c r="SRO44" s="275"/>
      <c r="SRP44" s="275"/>
      <c r="SRQ44" s="275"/>
      <c r="SRR44" s="275"/>
      <c r="SRS44" s="275"/>
      <c r="SRT44" s="275"/>
      <c r="SRU44" s="275"/>
      <c r="SRV44" s="275"/>
      <c r="SRW44" s="275"/>
      <c r="SRX44" s="275"/>
      <c r="SRY44" s="275"/>
      <c r="SRZ44" s="275"/>
      <c r="SSA44" s="275"/>
      <c r="SSB44" s="275"/>
      <c r="SSC44" s="275"/>
      <c r="SSD44" s="275"/>
      <c r="SSE44" s="275"/>
      <c r="SSF44" s="275"/>
      <c r="SSG44" s="275"/>
      <c r="SSH44" s="275"/>
      <c r="SSI44" s="275"/>
      <c r="SSJ44" s="275"/>
      <c r="SSK44" s="275"/>
      <c r="SSL44" s="275"/>
      <c r="SSM44" s="275"/>
      <c r="SSN44" s="275"/>
      <c r="SSO44" s="275"/>
      <c r="SSP44" s="275"/>
      <c r="SSQ44" s="275"/>
      <c r="SSR44" s="275"/>
      <c r="SSS44" s="275"/>
      <c r="SST44" s="275"/>
      <c r="SSU44" s="275"/>
      <c r="SSV44" s="275"/>
      <c r="SSW44" s="275"/>
      <c r="SSX44" s="275"/>
      <c r="SSY44" s="275"/>
      <c r="SSZ44" s="275"/>
      <c r="STA44" s="275"/>
      <c r="STB44" s="275"/>
      <c r="STC44" s="275"/>
      <c r="STD44" s="275"/>
      <c r="STE44" s="275"/>
      <c r="STF44" s="275"/>
      <c r="STG44" s="275"/>
      <c r="STH44" s="275"/>
      <c r="STI44" s="275"/>
      <c r="STJ44" s="275"/>
      <c r="STK44" s="275"/>
      <c r="STL44" s="275"/>
      <c r="STM44" s="275"/>
      <c r="STN44" s="275"/>
      <c r="STO44" s="275"/>
      <c r="STP44" s="275"/>
      <c r="STQ44" s="275"/>
      <c r="STR44" s="275"/>
      <c r="STS44" s="275"/>
      <c r="STT44" s="275"/>
      <c r="STU44" s="275"/>
      <c r="STV44" s="275"/>
      <c r="STW44" s="275"/>
      <c r="STX44" s="275"/>
      <c r="STY44" s="275"/>
      <c r="STZ44" s="275"/>
      <c r="SUA44" s="275"/>
      <c r="SUB44" s="275"/>
      <c r="SUC44" s="275"/>
      <c r="SUD44" s="275"/>
      <c r="SUE44" s="275"/>
      <c r="SUF44" s="275"/>
      <c r="SUG44" s="275"/>
      <c r="SUH44" s="275"/>
      <c r="SUI44" s="275"/>
      <c r="SUJ44" s="275"/>
      <c r="SUK44" s="275"/>
      <c r="SUL44" s="275"/>
      <c r="SUM44" s="275"/>
      <c r="SUN44" s="275"/>
      <c r="SUO44" s="275"/>
      <c r="SUP44" s="275"/>
      <c r="SUQ44" s="275"/>
      <c r="SUR44" s="275"/>
      <c r="SUS44" s="275"/>
      <c r="SUT44" s="275"/>
      <c r="SUU44" s="275"/>
      <c r="SUV44" s="275"/>
      <c r="SUW44" s="275"/>
      <c r="SUX44" s="275"/>
      <c r="SUY44" s="275"/>
      <c r="SUZ44" s="275"/>
      <c r="SVA44" s="275"/>
      <c r="SVB44" s="275"/>
      <c r="SVC44" s="275"/>
      <c r="SVD44" s="275"/>
      <c r="SVE44" s="275"/>
      <c r="SVF44" s="275"/>
      <c r="SVG44" s="275"/>
      <c r="SVH44" s="275"/>
      <c r="SVI44" s="275"/>
      <c r="SVJ44" s="275"/>
      <c r="SVK44" s="275"/>
      <c r="SVL44" s="275"/>
      <c r="SVM44" s="275"/>
      <c r="SVN44" s="275"/>
      <c r="SVO44" s="275"/>
      <c r="SVP44" s="275"/>
      <c r="SVQ44" s="275"/>
      <c r="SVR44" s="275"/>
      <c r="SVS44" s="275"/>
      <c r="SVT44" s="275"/>
      <c r="SVU44" s="275"/>
      <c r="SVV44" s="275"/>
      <c r="SVW44" s="275"/>
      <c r="SVX44" s="275"/>
      <c r="SVY44" s="275"/>
      <c r="SVZ44" s="275"/>
      <c r="SWA44" s="275"/>
      <c r="SWB44" s="275"/>
      <c r="SWC44" s="275"/>
      <c r="SWD44" s="275"/>
      <c r="SWE44" s="275"/>
      <c r="SWF44" s="275"/>
      <c r="SWG44" s="275"/>
      <c r="SWH44" s="275"/>
      <c r="SWI44" s="275"/>
      <c r="SWJ44" s="275"/>
      <c r="SWK44" s="275"/>
      <c r="SWL44" s="275"/>
      <c r="SWM44" s="275"/>
      <c r="SWN44" s="275"/>
      <c r="SWO44" s="275"/>
      <c r="SWP44" s="275"/>
      <c r="SWQ44" s="275"/>
      <c r="SWR44" s="275"/>
      <c r="SWS44" s="275"/>
      <c r="SWT44" s="275"/>
      <c r="SWU44" s="275"/>
      <c r="SWV44" s="275"/>
      <c r="SWW44" s="275"/>
      <c r="SWX44" s="275"/>
      <c r="SWY44" s="275"/>
      <c r="SWZ44" s="275"/>
      <c r="SXA44" s="275"/>
      <c r="SXB44" s="275"/>
      <c r="SXC44" s="275"/>
      <c r="SXD44" s="275"/>
      <c r="SXE44" s="275"/>
      <c r="SXF44" s="275"/>
      <c r="SXG44" s="275"/>
      <c r="SXH44" s="275"/>
      <c r="SXI44" s="275"/>
      <c r="SXJ44" s="275"/>
      <c r="SXK44" s="275"/>
      <c r="SXL44" s="275"/>
      <c r="SXM44" s="275"/>
      <c r="SXN44" s="275"/>
      <c r="SXO44" s="275"/>
      <c r="SXP44" s="275"/>
      <c r="SXQ44" s="275"/>
      <c r="SXR44" s="275"/>
      <c r="SXS44" s="275"/>
      <c r="SXT44" s="275"/>
      <c r="SXU44" s="275"/>
      <c r="SXV44" s="275"/>
      <c r="SXW44" s="275"/>
      <c r="SXX44" s="275"/>
      <c r="SXY44" s="275"/>
      <c r="SXZ44" s="275"/>
      <c r="SYA44" s="275"/>
      <c r="SYB44" s="275"/>
      <c r="SYC44" s="275"/>
      <c r="SYD44" s="275"/>
      <c r="SYE44" s="275"/>
      <c r="SYF44" s="275"/>
      <c r="SYG44" s="275"/>
      <c r="SYH44" s="275"/>
      <c r="SYI44" s="275"/>
      <c r="SYJ44" s="275"/>
      <c r="SYK44" s="275"/>
      <c r="SYL44" s="275"/>
      <c r="SYM44" s="275"/>
      <c r="SYN44" s="275"/>
      <c r="SYO44" s="275"/>
      <c r="SYP44" s="275"/>
      <c r="SYQ44" s="275"/>
      <c r="SYR44" s="275"/>
      <c r="SYS44" s="275"/>
      <c r="SYT44" s="275"/>
      <c r="SYU44" s="275"/>
      <c r="SYV44" s="275"/>
      <c r="SYW44" s="275"/>
      <c r="SYX44" s="275"/>
      <c r="SYY44" s="275"/>
      <c r="SYZ44" s="275"/>
      <c r="SZA44" s="275"/>
      <c r="SZB44" s="275"/>
      <c r="SZC44" s="275"/>
      <c r="SZD44" s="275"/>
      <c r="SZE44" s="275"/>
      <c r="SZF44" s="275"/>
      <c r="SZG44" s="275"/>
      <c r="SZH44" s="275"/>
      <c r="SZI44" s="275"/>
      <c r="SZJ44" s="275"/>
      <c r="SZK44" s="275"/>
      <c r="SZL44" s="275"/>
      <c r="SZM44" s="275"/>
      <c r="SZN44" s="275"/>
      <c r="SZO44" s="275"/>
      <c r="SZP44" s="275"/>
      <c r="SZQ44" s="275"/>
      <c r="SZR44" s="275"/>
      <c r="SZS44" s="275"/>
      <c r="SZT44" s="275"/>
      <c r="SZU44" s="275"/>
      <c r="SZV44" s="275"/>
      <c r="SZW44" s="275"/>
      <c r="SZX44" s="275"/>
      <c r="SZY44" s="275"/>
      <c r="SZZ44" s="275"/>
      <c r="TAA44" s="275"/>
      <c r="TAB44" s="275"/>
      <c r="TAC44" s="275"/>
      <c r="TAD44" s="275"/>
      <c r="TAE44" s="275"/>
      <c r="TAF44" s="275"/>
      <c r="TAG44" s="275"/>
      <c r="TAH44" s="275"/>
      <c r="TAI44" s="275"/>
      <c r="TAJ44" s="275"/>
      <c r="TAK44" s="275"/>
      <c r="TAL44" s="275"/>
      <c r="TAM44" s="275"/>
      <c r="TAN44" s="275"/>
      <c r="TAO44" s="275"/>
      <c r="TAP44" s="275"/>
      <c r="TAQ44" s="275"/>
      <c r="TAR44" s="275"/>
      <c r="TAS44" s="275"/>
      <c r="TAT44" s="275"/>
      <c r="TAU44" s="275"/>
      <c r="TAV44" s="275"/>
      <c r="TAW44" s="275"/>
      <c r="TAX44" s="275"/>
      <c r="TAY44" s="275"/>
      <c r="TAZ44" s="275"/>
      <c r="TBA44" s="275"/>
      <c r="TBB44" s="275"/>
      <c r="TBC44" s="275"/>
      <c r="TBD44" s="275"/>
      <c r="TBE44" s="275"/>
      <c r="TBF44" s="275"/>
      <c r="TBG44" s="275"/>
      <c r="TBH44" s="275"/>
      <c r="TBI44" s="275"/>
      <c r="TBJ44" s="275"/>
      <c r="TBK44" s="275"/>
      <c r="TBL44" s="275"/>
      <c r="TBM44" s="275"/>
      <c r="TBN44" s="275"/>
      <c r="TBO44" s="275"/>
      <c r="TBP44" s="275"/>
      <c r="TBQ44" s="275"/>
      <c r="TBR44" s="275"/>
      <c r="TBS44" s="275"/>
      <c r="TBT44" s="275"/>
      <c r="TBU44" s="275"/>
      <c r="TBV44" s="275"/>
      <c r="TBW44" s="275"/>
      <c r="TBX44" s="275"/>
      <c r="TBY44" s="275"/>
      <c r="TBZ44" s="275"/>
      <c r="TCA44" s="275"/>
      <c r="TCB44" s="275"/>
      <c r="TCC44" s="275"/>
      <c r="TCD44" s="275"/>
      <c r="TCE44" s="275"/>
      <c r="TCF44" s="275"/>
      <c r="TCG44" s="275"/>
      <c r="TCH44" s="275"/>
      <c r="TCI44" s="275"/>
      <c r="TCJ44" s="275"/>
      <c r="TCK44" s="275"/>
      <c r="TCL44" s="275"/>
      <c r="TCM44" s="275"/>
      <c r="TCN44" s="275"/>
      <c r="TCO44" s="275"/>
      <c r="TCP44" s="275"/>
      <c r="TCQ44" s="275"/>
      <c r="TCR44" s="275"/>
      <c r="TCS44" s="275"/>
      <c r="TCT44" s="275"/>
      <c r="TCU44" s="275"/>
      <c r="TCV44" s="275"/>
      <c r="TCW44" s="275"/>
      <c r="TCX44" s="275"/>
      <c r="TCY44" s="275"/>
      <c r="TCZ44" s="275"/>
      <c r="TDA44" s="275"/>
      <c r="TDB44" s="275"/>
      <c r="TDC44" s="275"/>
      <c r="TDD44" s="275"/>
      <c r="TDE44" s="275"/>
      <c r="TDF44" s="275"/>
      <c r="TDG44" s="275"/>
      <c r="TDH44" s="275"/>
      <c r="TDI44" s="275"/>
      <c r="TDJ44" s="275"/>
      <c r="TDK44" s="275"/>
      <c r="TDL44" s="275"/>
      <c r="TDM44" s="275"/>
      <c r="TDN44" s="275"/>
      <c r="TDO44" s="275"/>
      <c r="TDP44" s="275"/>
      <c r="TDQ44" s="275"/>
      <c r="TDR44" s="275"/>
      <c r="TDS44" s="275"/>
      <c r="TDT44" s="275"/>
      <c r="TDU44" s="275"/>
      <c r="TDV44" s="275"/>
      <c r="TDW44" s="275"/>
      <c r="TDX44" s="275"/>
      <c r="TDY44" s="275"/>
      <c r="TDZ44" s="275"/>
      <c r="TEA44" s="275"/>
      <c r="TEB44" s="275"/>
      <c r="TEC44" s="275"/>
      <c r="TED44" s="275"/>
      <c r="TEE44" s="275"/>
      <c r="TEF44" s="275"/>
      <c r="TEG44" s="275"/>
      <c r="TEH44" s="275"/>
      <c r="TEI44" s="275"/>
      <c r="TEJ44" s="275"/>
      <c r="TEK44" s="275"/>
      <c r="TEL44" s="275"/>
      <c r="TEM44" s="275"/>
      <c r="TEN44" s="275"/>
      <c r="TEO44" s="275"/>
      <c r="TEP44" s="275"/>
      <c r="TEQ44" s="275"/>
      <c r="TER44" s="275"/>
      <c r="TES44" s="275"/>
      <c r="TET44" s="275"/>
      <c r="TEU44" s="275"/>
      <c r="TEV44" s="275"/>
      <c r="TEW44" s="275"/>
      <c r="TEX44" s="275"/>
      <c r="TEY44" s="275"/>
      <c r="TEZ44" s="275"/>
      <c r="TFA44" s="275"/>
      <c r="TFB44" s="275"/>
      <c r="TFC44" s="275"/>
      <c r="TFD44" s="275"/>
      <c r="TFE44" s="275"/>
      <c r="TFF44" s="275"/>
      <c r="TFG44" s="275"/>
      <c r="TFH44" s="275"/>
      <c r="TFI44" s="275"/>
      <c r="TFJ44" s="275"/>
      <c r="TFK44" s="275"/>
      <c r="TFL44" s="275"/>
      <c r="TFM44" s="275"/>
      <c r="TFN44" s="275"/>
      <c r="TFO44" s="275"/>
      <c r="TFP44" s="275"/>
      <c r="TFQ44" s="275"/>
      <c r="TFR44" s="275"/>
      <c r="TFS44" s="275"/>
      <c r="TFT44" s="275"/>
      <c r="TFU44" s="275"/>
      <c r="TFV44" s="275"/>
      <c r="TFW44" s="275"/>
      <c r="TFX44" s="275"/>
      <c r="TFY44" s="275"/>
      <c r="TFZ44" s="275"/>
      <c r="TGA44" s="275"/>
      <c r="TGB44" s="275"/>
      <c r="TGC44" s="275"/>
      <c r="TGD44" s="275"/>
      <c r="TGE44" s="275"/>
      <c r="TGF44" s="275"/>
      <c r="TGG44" s="275"/>
      <c r="TGH44" s="275"/>
      <c r="TGI44" s="275"/>
      <c r="TGJ44" s="275"/>
      <c r="TGK44" s="275"/>
      <c r="TGL44" s="275"/>
      <c r="TGM44" s="275"/>
      <c r="TGN44" s="275"/>
      <c r="TGO44" s="275"/>
      <c r="TGP44" s="275"/>
      <c r="TGQ44" s="275"/>
      <c r="TGR44" s="275"/>
      <c r="TGS44" s="275"/>
      <c r="TGT44" s="275"/>
      <c r="TGU44" s="275"/>
      <c r="TGV44" s="275"/>
      <c r="TGW44" s="275"/>
      <c r="TGX44" s="275"/>
      <c r="TGY44" s="275"/>
      <c r="TGZ44" s="275"/>
      <c r="THA44" s="275"/>
      <c r="THB44" s="275"/>
      <c r="THC44" s="275"/>
      <c r="THD44" s="275"/>
      <c r="THE44" s="275"/>
      <c r="THF44" s="275"/>
      <c r="THG44" s="275"/>
      <c r="THH44" s="275"/>
      <c r="THI44" s="275"/>
      <c r="THJ44" s="275"/>
      <c r="THK44" s="275"/>
      <c r="THL44" s="275"/>
      <c r="THM44" s="275"/>
      <c r="THN44" s="275"/>
      <c r="THO44" s="275"/>
      <c r="THP44" s="275"/>
      <c r="THQ44" s="275"/>
      <c r="THR44" s="275"/>
      <c r="THS44" s="275"/>
      <c r="THT44" s="275"/>
      <c r="THU44" s="275"/>
      <c r="THV44" s="275"/>
      <c r="THW44" s="275"/>
      <c r="THX44" s="275"/>
      <c r="THY44" s="275"/>
      <c r="THZ44" s="275"/>
      <c r="TIA44" s="275"/>
      <c r="TIB44" s="275"/>
      <c r="TIC44" s="275"/>
      <c r="TID44" s="275"/>
      <c r="TIE44" s="275"/>
      <c r="TIF44" s="275"/>
      <c r="TIG44" s="275"/>
      <c r="TIH44" s="275"/>
      <c r="TII44" s="275"/>
      <c r="TIJ44" s="275"/>
      <c r="TIK44" s="275"/>
      <c r="TIL44" s="275"/>
      <c r="TIM44" s="275"/>
      <c r="TIN44" s="275"/>
      <c r="TIO44" s="275"/>
      <c r="TIP44" s="275"/>
      <c r="TIQ44" s="275"/>
      <c r="TIR44" s="275"/>
      <c r="TIS44" s="275"/>
      <c r="TIT44" s="275"/>
      <c r="TIU44" s="275"/>
      <c r="TIV44" s="275"/>
      <c r="TIW44" s="275"/>
      <c r="TIX44" s="275"/>
      <c r="TIY44" s="275"/>
      <c r="TIZ44" s="275"/>
      <c r="TJA44" s="275"/>
      <c r="TJB44" s="275"/>
      <c r="TJC44" s="275"/>
      <c r="TJD44" s="275"/>
      <c r="TJE44" s="275"/>
      <c r="TJF44" s="275"/>
      <c r="TJG44" s="275"/>
      <c r="TJH44" s="275"/>
      <c r="TJI44" s="275"/>
      <c r="TJJ44" s="275"/>
      <c r="TJK44" s="275"/>
      <c r="TJL44" s="275"/>
      <c r="TJM44" s="275"/>
      <c r="TJN44" s="275"/>
      <c r="TJO44" s="275"/>
      <c r="TJP44" s="275"/>
      <c r="TJQ44" s="275"/>
      <c r="TJR44" s="275"/>
      <c r="TJS44" s="275"/>
      <c r="TJT44" s="275"/>
      <c r="TJU44" s="275"/>
      <c r="TJV44" s="275"/>
      <c r="TJW44" s="275"/>
      <c r="TJX44" s="275"/>
      <c r="TJY44" s="275"/>
      <c r="TJZ44" s="275"/>
      <c r="TKA44" s="275"/>
      <c r="TKB44" s="275"/>
      <c r="TKC44" s="275"/>
      <c r="TKD44" s="275"/>
      <c r="TKE44" s="275"/>
      <c r="TKF44" s="275"/>
      <c r="TKG44" s="275"/>
      <c r="TKH44" s="275"/>
      <c r="TKI44" s="275"/>
      <c r="TKJ44" s="275"/>
      <c r="TKK44" s="275"/>
      <c r="TKL44" s="275"/>
      <c r="TKM44" s="275"/>
      <c r="TKN44" s="275"/>
      <c r="TKO44" s="275"/>
      <c r="TKP44" s="275"/>
      <c r="TKQ44" s="275"/>
      <c r="TKR44" s="275"/>
      <c r="TKS44" s="275"/>
      <c r="TKT44" s="275"/>
      <c r="TKU44" s="275"/>
      <c r="TKV44" s="275"/>
      <c r="TKW44" s="275"/>
      <c r="TKX44" s="275"/>
      <c r="TKY44" s="275"/>
      <c r="TKZ44" s="275"/>
      <c r="TLA44" s="275"/>
      <c r="TLB44" s="275"/>
      <c r="TLC44" s="275"/>
      <c r="TLD44" s="275"/>
      <c r="TLE44" s="275"/>
      <c r="TLF44" s="275"/>
      <c r="TLG44" s="275"/>
      <c r="TLH44" s="275"/>
      <c r="TLI44" s="275"/>
      <c r="TLJ44" s="275"/>
      <c r="TLK44" s="275"/>
      <c r="TLL44" s="275"/>
      <c r="TLM44" s="275"/>
      <c r="TLN44" s="275"/>
      <c r="TLO44" s="275"/>
      <c r="TLP44" s="275"/>
      <c r="TLQ44" s="275"/>
      <c r="TLR44" s="275"/>
      <c r="TLS44" s="275"/>
      <c r="TLT44" s="275"/>
      <c r="TLU44" s="275"/>
      <c r="TLV44" s="275"/>
      <c r="TLW44" s="275"/>
      <c r="TLX44" s="275"/>
      <c r="TLY44" s="275"/>
      <c r="TLZ44" s="275"/>
      <c r="TMA44" s="275"/>
      <c r="TMB44" s="275"/>
      <c r="TMC44" s="275"/>
      <c r="TMD44" s="275"/>
      <c r="TME44" s="275"/>
      <c r="TMF44" s="275"/>
      <c r="TMG44" s="275"/>
      <c r="TMH44" s="275"/>
      <c r="TMI44" s="275"/>
      <c r="TMJ44" s="275"/>
      <c r="TMK44" s="275"/>
      <c r="TML44" s="275"/>
      <c r="TMM44" s="275"/>
      <c r="TMN44" s="275"/>
      <c r="TMO44" s="275"/>
      <c r="TMP44" s="275"/>
      <c r="TMQ44" s="275"/>
      <c r="TMR44" s="275"/>
      <c r="TMS44" s="275"/>
      <c r="TMT44" s="275"/>
      <c r="TMU44" s="275"/>
      <c r="TMV44" s="275"/>
      <c r="TMW44" s="275"/>
      <c r="TMX44" s="275"/>
      <c r="TMY44" s="275"/>
      <c r="TMZ44" s="275"/>
      <c r="TNA44" s="275"/>
      <c r="TNB44" s="275"/>
      <c r="TNC44" s="275"/>
      <c r="TND44" s="275"/>
      <c r="TNE44" s="275"/>
      <c r="TNF44" s="275"/>
      <c r="TNG44" s="275"/>
      <c r="TNH44" s="275"/>
      <c r="TNI44" s="275"/>
      <c r="TNJ44" s="275"/>
      <c r="TNK44" s="275"/>
      <c r="TNL44" s="275"/>
      <c r="TNM44" s="275"/>
      <c r="TNN44" s="275"/>
      <c r="TNO44" s="275"/>
      <c r="TNP44" s="275"/>
      <c r="TNQ44" s="275"/>
      <c r="TNR44" s="275"/>
      <c r="TNS44" s="275"/>
      <c r="TNT44" s="275"/>
      <c r="TNU44" s="275"/>
      <c r="TNV44" s="275"/>
      <c r="TNW44" s="275"/>
      <c r="TNX44" s="275"/>
      <c r="TNY44" s="275"/>
      <c r="TNZ44" s="275"/>
      <c r="TOA44" s="275"/>
      <c r="TOB44" s="275"/>
      <c r="TOC44" s="275"/>
      <c r="TOD44" s="275"/>
      <c r="TOE44" s="275"/>
      <c r="TOF44" s="275"/>
      <c r="TOG44" s="275"/>
      <c r="TOH44" s="275"/>
      <c r="TOI44" s="275"/>
      <c r="TOJ44" s="275"/>
      <c r="TOK44" s="275"/>
      <c r="TOL44" s="275"/>
      <c r="TOM44" s="275"/>
      <c r="TON44" s="275"/>
      <c r="TOO44" s="275"/>
      <c r="TOP44" s="275"/>
      <c r="TOQ44" s="275"/>
      <c r="TOR44" s="275"/>
      <c r="TOS44" s="275"/>
      <c r="TOT44" s="275"/>
      <c r="TOU44" s="275"/>
      <c r="TOV44" s="275"/>
      <c r="TOW44" s="275"/>
      <c r="TOX44" s="275"/>
      <c r="TOY44" s="275"/>
      <c r="TOZ44" s="275"/>
      <c r="TPA44" s="275"/>
      <c r="TPB44" s="275"/>
      <c r="TPC44" s="275"/>
      <c r="TPD44" s="275"/>
      <c r="TPE44" s="275"/>
      <c r="TPF44" s="275"/>
      <c r="TPG44" s="275"/>
      <c r="TPH44" s="275"/>
      <c r="TPI44" s="275"/>
      <c r="TPJ44" s="275"/>
      <c r="TPK44" s="275"/>
      <c r="TPL44" s="275"/>
      <c r="TPM44" s="275"/>
      <c r="TPN44" s="275"/>
      <c r="TPO44" s="275"/>
      <c r="TPP44" s="275"/>
      <c r="TPQ44" s="275"/>
      <c r="TPR44" s="275"/>
      <c r="TPS44" s="275"/>
      <c r="TPT44" s="275"/>
      <c r="TPU44" s="275"/>
      <c r="TPV44" s="275"/>
      <c r="TPW44" s="275"/>
      <c r="TPX44" s="275"/>
      <c r="TPY44" s="275"/>
      <c r="TPZ44" s="275"/>
      <c r="TQA44" s="275"/>
      <c r="TQB44" s="275"/>
      <c r="TQC44" s="275"/>
      <c r="TQD44" s="275"/>
      <c r="TQE44" s="275"/>
      <c r="TQF44" s="275"/>
      <c r="TQG44" s="275"/>
      <c r="TQH44" s="275"/>
      <c r="TQI44" s="275"/>
      <c r="TQJ44" s="275"/>
      <c r="TQK44" s="275"/>
      <c r="TQL44" s="275"/>
      <c r="TQM44" s="275"/>
      <c r="TQN44" s="275"/>
      <c r="TQO44" s="275"/>
      <c r="TQP44" s="275"/>
      <c r="TQQ44" s="275"/>
      <c r="TQR44" s="275"/>
      <c r="TQS44" s="275"/>
      <c r="TQT44" s="275"/>
      <c r="TQU44" s="275"/>
      <c r="TQV44" s="275"/>
      <c r="TQW44" s="275"/>
      <c r="TQX44" s="275"/>
      <c r="TQY44" s="275"/>
      <c r="TQZ44" s="275"/>
      <c r="TRA44" s="275"/>
      <c r="TRB44" s="275"/>
      <c r="TRC44" s="275"/>
      <c r="TRD44" s="275"/>
      <c r="TRE44" s="275"/>
      <c r="TRF44" s="275"/>
      <c r="TRG44" s="275"/>
      <c r="TRH44" s="275"/>
      <c r="TRI44" s="275"/>
      <c r="TRJ44" s="275"/>
      <c r="TRK44" s="275"/>
      <c r="TRL44" s="275"/>
      <c r="TRM44" s="275"/>
      <c r="TRN44" s="275"/>
      <c r="TRO44" s="275"/>
      <c r="TRP44" s="275"/>
      <c r="TRQ44" s="275"/>
      <c r="TRR44" s="275"/>
      <c r="TRS44" s="275"/>
      <c r="TRT44" s="275"/>
      <c r="TRU44" s="275"/>
      <c r="TRV44" s="275"/>
      <c r="TRW44" s="275"/>
      <c r="TRX44" s="275"/>
      <c r="TRY44" s="275"/>
      <c r="TRZ44" s="275"/>
      <c r="TSA44" s="275"/>
      <c r="TSB44" s="275"/>
      <c r="TSC44" s="275"/>
      <c r="TSD44" s="275"/>
      <c r="TSE44" s="275"/>
      <c r="TSF44" s="275"/>
      <c r="TSG44" s="275"/>
      <c r="TSH44" s="275"/>
      <c r="TSI44" s="275"/>
      <c r="TSJ44" s="275"/>
      <c r="TSK44" s="275"/>
      <c r="TSL44" s="275"/>
      <c r="TSM44" s="275"/>
      <c r="TSN44" s="275"/>
      <c r="TSO44" s="275"/>
      <c r="TSP44" s="275"/>
      <c r="TSQ44" s="275"/>
      <c r="TSR44" s="275"/>
      <c r="TSS44" s="275"/>
      <c r="TST44" s="275"/>
      <c r="TSU44" s="275"/>
      <c r="TSV44" s="275"/>
      <c r="TSW44" s="275"/>
      <c r="TSX44" s="275"/>
      <c r="TSY44" s="275"/>
      <c r="TSZ44" s="275"/>
      <c r="TTA44" s="275"/>
      <c r="TTB44" s="275"/>
      <c r="TTC44" s="275"/>
      <c r="TTD44" s="275"/>
      <c r="TTE44" s="275"/>
      <c r="TTF44" s="275"/>
      <c r="TTG44" s="275"/>
      <c r="TTH44" s="275"/>
      <c r="TTI44" s="275"/>
      <c r="TTJ44" s="275"/>
      <c r="TTK44" s="275"/>
      <c r="TTL44" s="275"/>
      <c r="TTM44" s="275"/>
      <c r="TTN44" s="275"/>
      <c r="TTO44" s="275"/>
      <c r="TTP44" s="275"/>
      <c r="TTQ44" s="275"/>
      <c r="TTR44" s="275"/>
      <c r="TTS44" s="275"/>
      <c r="TTT44" s="275"/>
      <c r="TTU44" s="275"/>
      <c r="TTV44" s="275"/>
      <c r="TTW44" s="275"/>
      <c r="TTX44" s="275"/>
      <c r="TTY44" s="275"/>
      <c r="TTZ44" s="275"/>
      <c r="TUA44" s="275"/>
      <c r="TUB44" s="275"/>
      <c r="TUC44" s="275"/>
      <c r="TUD44" s="275"/>
      <c r="TUE44" s="275"/>
      <c r="TUF44" s="275"/>
      <c r="TUG44" s="275"/>
      <c r="TUH44" s="275"/>
      <c r="TUI44" s="275"/>
      <c r="TUJ44" s="275"/>
      <c r="TUK44" s="275"/>
      <c r="TUL44" s="275"/>
      <c r="TUM44" s="275"/>
      <c r="TUN44" s="275"/>
      <c r="TUO44" s="275"/>
      <c r="TUP44" s="275"/>
      <c r="TUQ44" s="275"/>
      <c r="TUR44" s="275"/>
      <c r="TUS44" s="275"/>
      <c r="TUT44" s="275"/>
      <c r="TUU44" s="275"/>
      <c r="TUV44" s="275"/>
      <c r="TUW44" s="275"/>
      <c r="TUX44" s="275"/>
      <c r="TUY44" s="275"/>
      <c r="TUZ44" s="275"/>
      <c r="TVA44" s="275"/>
      <c r="TVB44" s="275"/>
      <c r="TVC44" s="275"/>
      <c r="TVD44" s="275"/>
      <c r="TVE44" s="275"/>
      <c r="TVF44" s="275"/>
      <c r="TVG44" s="275"/>
      <c r="TVH44" s="275"/>
      <c r="TVI44" s="275"/>
      <c r="TVJ44" s="275"/>
      <c r="TVK44" s="275"/>
      <c r="TVL44" s="275"/>
      <c r="TVM44" s="275"/>
      <c r="TVN44" s="275"/>
      <c r="TVO44" s="275"/>
      <c r="TVP44" s="275"/>
      <c r="TVQ44" s="275"/>
      <c r="TVR44" s="275"/>
      <c r="TVS44" s="275"/>
      <c r="TVT44" s="275"/>
      <c r="TVU44" s="275"/>
      <c r="TVV44" s="275"/>
      <c r="TVW44" s="275"/>
      <c r="TVX44" s="275"/>
      <c r="TVY44" s="275"/>
      <c r="TVZ44" s="275"/>
      <c r="TWA44" s="275"/>
      <c r="TWB44" s="275"/>
      <c r="TWC44" s="275"/>
      <c r="TWD44" s="275"/>
      <c r="TWE44" s="275"/>
      <c r="TWF44" s="275"/>
      <c r="TWG44" s="275"/>
      <c r="TWH44" s="275"/>
      <c r="TWI44" s="275"/>
      <c r="TWJ44" s="275"/>
      <c r="TWK44" s="275"/>
      <c r="TWL44" s="275"/>
      <c r="TWM44" s="275"/>
      <c r="TWN44" s="275"/>
      <c r="TWO44" s="275"/>
      <c r="TWP44" s="275"/>
      <c r="TWQ44" s="275"/>
      <c r="TWR44" s="275"/>
      <c r="TWS44" s="275"/>
      <c r="TWT44" s="275"/>
      <c r="TWU44" s="275"/>
      <c r="TWV44" s="275"/>
      <c r="TWW44" s="275"/>
      <c r="TWX44" s="275"/>
      <c r="TWY44" s="275"/>
      <c r="TWZ44" s="275"/>
      <c r="TXA44" s="275"/>
      <c r="TXB44" s="275"/>
      <c r="TXC44" s="275"/>
      <c r="TXD44" s="275"/>
      <c r="TXE44" s="275"/>
      <c r="TXF44" s="275"/>
      <c r="TXG44" s="275"/>
      <c r="TXH44" s="275"/>
      <c r="TXI44" s="275"/>
      <c r="TXJ44" s="275"/>
      <c r="TXK44" s="275"/>
      <c r="TXL44" s="275"/>
      <c r="TXM44" s="275"/>
      <c r="TXN44" s="275"/>
      <c r="TXO44" s="275"/>
      <c r="TXP44" s="275"/>
      <c r="TXQ44" s="275"/>
      <c r="TXR44" s="275"/>
      <c r="TXS44" s="275"/>
      <c r="TXT44" s="275"/>
      <c r="TXU44" s="275"/>
      <c r="TXV44" s="275"/>
      <c r="TXW44" s="275"/>
      <c r="TXX44" s="275"/>
      <c r="TXY44" s="275"/>
      <c r="TXZ44" s="275"/>
      <c r="TYA44" s="275"/>
      <c r="TYB44" s="275"/>
      <c r="TYC44" s="275"/>
      <c r="TYD44" s="275"/>
      <c r="TYE44" s="275"/>
      <c r="TYF44" s="275"/>
      <c r="TYG44" s="275"/>
      <c r="TYH44" s="275"/>
      <c r="TYI44" s="275"/>
      <c r="TYJ44" s="275"/>
      <c r="TYK44" s="275"/>
      <c r="TYL44" s="275"/>
      <c r="TYM44" s="275"/>
      <c r="TYN44" s="275"/>
      <c r="TYO44" s="275"/>
      <c r="TYP44" s="275"/>
      <c r="TYQ44" s="275"/>
      <c r="TYR44" s="275"/>
      <c r="TYS44" s="275"/>
      <c r="TYT44" s="275"/>
      <c r="TYU44" s="275"/>
      <c r="TYV44" s="275"/>
      <c r="TYW44" s="275"/>
      <c r="TYX44" s="275"/>
      <c r="TYY44" s="275"/>
      <c r="TYZ44" s="275"/>
      <c r="TZA44" s="275"/>
      <c r="TZB44" s="275"/>
      <c r="TZC44" s="275"/>
      <c r="TZD44" s="275"/>
      <c r="TZE44" s="275"/>
      <c r="TZF44" s="275"/>
      <c r="TZG44" s="275"/>
      <c r="TZH44" s="275"/>
      <c r="TZI44" s="275"/>
      <c r="TZJ44" s="275"/>
      <c r="TZK44" s="275"/>
      <c r="TZL44" s="275"/>
      <c r="TZM44" s="275"/>
      <c r="TZN44" s="275"/>
      <c r="TZO44" s="275"/>
      <c r="TZP44" s="275"/>
      <c r="TZQ44" s="275"/>
      <c r="TZR44" s="275"/>
      <c r="TZS44" s="275"/>
      <c r="TZT44" s="275"/>
      <c r="TZU44" s="275"/>
      <c r="TZV44" s="275"/>
      <c r="TZW44" s="275"/>
      <c r="TZX44" s="275"/>
      <c r="TZY44" s="275"/>
      <c r="TZZ44" s="275"/>
      <c r="UAA44" s="275"/>
      <c r="UAB44" s="275"/>
      <c r="UAC44" s="275"/>
      <c r="UAD44" s="275"/>
      <c r="UAE44" s="275"/>
      <c r="UAF44" s="275"/>
      <c r="UAG44" s="275"/>
      <c r="UAH44" s="275"/>
      <c r="UAI44" s="275"/>
      <c r="UAJ44" s="275"/>
      <c r="UAK44" s="275"/>
      <c r="UAL44" s="275"/>
      <c r="UAM44" s="275"/>
      <c r="UAN44" s="275"/>
      <c r="UAO44" s="275"/>
      <c r="UAP44" s="275"/>
      <c r="UAQ44" s="275"/>
      <c r="UAR44" s="275"/>
      <c r="UAS44" s="275"/>
      <c r="UAT44" s="275"/>
      <c r="UAU44" s="275"/>
      <c r="UAV44" s="275"/>
      <c r="UAW44" s="275"/>
      <c r="UAX44" s="275"/>
      <c r="UAY44" s="275"/>
      <c r="UAZ44" s="275"/>
      <c r="UBA44" s="275"/>
      <c r="UBB44" s="275"/>
      <c r="UBC44" s="275"/>
      <c r="UBD44" s="275"/>
      <c r="UBE44" s="275"/>
      <c r="UBF44" s="275"/>
      <c r="UBG44" s="275"/>
      <c r="UBH44" s="275"/>
      <c r="UBI44" s="275"/>
      <c r="UBJ44" s="275"/>
      <c r="UBK44" s="275"/>
      <c r="UBL44" s="275"/>
      <c r="UBM44" s="275"/>
      <c r="UBN44" s="275"/>
      <c r="UBO44" s="275"/>
      <c r="UBP44" s="275"/>
      <c r="UBQ44" s="275"/>
      <c r="UBR44" s="275"/>
      <c r="UBS44" s="275"/>
      <c r="UBT44" s="275"/>
      <c r="UBU44" s="275"/>
      <c r="UBV44" s="275"/>
      <c r="UBW44" s="275"/>
      <c r="UBX44" s="275"/>
      <c r="UBY44" s="275"/>
      <c r="UBZ44" s="275"/>
      <c r="UCA44" s="275"/>
      <c r="UCB44" s="275"/>
      <c r="UCC44" s="275"/>
      <c r="UCD44" s="275"/>
      <c r="UCE44" s="275"/>
      <c r="UCF44" s="275"/>
      <c r="UCG44" s="275"/>
      <c r="UCH44" s="275"/>
      <c r="UCI44" s="275"/>
      <c r="UCJ44" s="275"/>
      <c r="UCK44" s="275"/>
      <c r="UCL44" s="275"/>
      <c r="UCM44" s="275"/>
      <c r="UCN44" s="275"/>
      <c r="UCO44" s="275"/>
      <c r="UCP44" s="275"/>
      <c r="UCQ44" s="275"/>
      <c r="UCR44" s="275"/>
      <c r="UCS44" s="275"/>
      <c r="UCT44" s="275"/>
      <c r="UCU44" s="275"/>
      <c r="UCV44" s="275"/>
      <c r="UCW44" s="275"/>
      <c r="UCX44" s="275"/>
      <c r="UCY44" s="275"/>
      <c r="UCZ44" s="275"/>
      <c r="UDA44" s="275"/>
      <c r="UDB44" s="275"/>
      <c r="UDC44" s="275"/>
      <c r="UDD44" s="275"/>
      <c r="UDE44" s="275"/>
      <c r="UDF44" s="275"/>
      <c r="UDG44" s="275"/>
      <c r="UDH44" s="275"/>
      <c r="UDI44" s="275"/>
      <c r="UDJ44" s="275"/>
      <c r="UDK44" s="275"/>
      <c r="UDL44" s="275"/>
      <c r="UDM44" s="275"/>
      <c r="UDN44" s="275"/>
      <c r="UDO44" s="275"/>
      <c r="UDP44" s="275"/>
      <c r="UDQ44" s="275"/>
      <c r="UDR44" s="275"/>
      <c r="UDS44" s="275"/>
      <c r="UDT44" s="275"/>
      <c r="UDU44" s="275"/>
      <c r="UDV44" s="275"/>
      <c r="UDW44" s="275"/>
      <c r="UDX44" s="275"/>
      <c r="UDY44" s="275"/>
      <c r="UDZ44" s="275"/>
      <c r="UEA44" s="275"/>
      <c r="UEB44" s="275"/>
      <c r="UEC44" s="275"/>
      <c r="UED44" s="275"/>
      <c r="UEE44" s="275"/>
      <c r="UEF44" s="275"/>
      <c r="UEG44" s="275"/>
      <c r="UEH44" s="275"/>
      <c r="UEI44" s="275"/>
      <c r="UEJ44" s="275"/>
      <c r="UEK44" s="275"/>
      <c r="UEL44" s="275"/>
      <c r="UEM44" s="275"/>
      <c r="UEN44" s="275"/>
      <c r="UEO44" s="275"/>
      <c r="UEP44" s="275"/>
      <c r="UEQ44" s="275"/>
      <c r="UER44" s="275"/>
      <c r="UES44" s="275"/>
      <c r="UET44" s="275"/>
      <c r="UEU44" s="275"/>
      <c r="UEV44" s="275"/>
      <c r="UEW44" s="275"/>
      <c r="UEX44" s="275"/>
      <c r="UEY44" s="275"/>
      <c r="UEZ44" s="275"/>
      <c r="UFA44" s="275"/>
      <c r="UFB44" s="275"/>
      <c r="UFC44" s="275"/>
      <c r="UFD44" s="275"/>
      <c r="UFE44" s="275"/>
      <c r="UFF44" s="275"/>
      <c r="UFG44" s="275"/>
      <c r="UFH44" s="275"/>
      <c r="UFI44" s="275"/>
      <c r="UFJ44" s="275"/>
      <c r="UFK44" s="275"/>
      <c r="UFL44" s="275"/>
      <c r="UFM44" s="275"/>
      <c r="UFN44" s="275"/>
      <c r="UFO44" s="275"/>
      <c r="UFP44" s="275"/>
      <c r="UFQ44" s="275"/>
      <c r="UFR44" s="275"/>
      <c r="UFS44" s="275"/>
      <c r="UFT44" s="275"/>
      <c r="UFU44" s="275"/>
      <c r="UFV44" s="275"/>
      <c r="UFW44" s="275"/>
      <c r="UFX44" s="275"/>
      <c r="UFY44" s="275"/>
      <c r="UFZ44" s="275"/>
      <c r="UGA44" s="275"/>
      <c r="UGB44" s="275"/>
      <c r="UGC44" s="275"/>
      <c r="UGD44" s="275"/>
      <c r="UGE44" s="275"/>
      <c r="UGF44" s="275"/>
      <c r="UGG44" s="275"/>
      <c r="UGH44" s="275"/>
      <c r="UGI44" s="275"/>
      <c r="UGJ44" s="275"/>
      <c r="UGK44" s="275"/>
      <c r="UGL44" s="275"/>
      <c r="UGM44" s="275"/>
      <c r="UGN44" s="275"/>
      <c r="UGO44" s="275"/>
      <c r="UGP44" s="275"/>
      <c r="UGQ44" s="275"/>
      <c r="UGR44" s="275"/>
      <c r="UGS44" s="275"/>
      <c r="UGT44" s="275"/>
      <c r="UGU44" s="275"/>
      <c r="UGV44" s="275"/>
      <c r="UGW44" s="275"/>
      <c r="UGX44" s="275"/>
      <c r="UGY44" s="275"/>
      <c r="UGZ44" s="275"/>
      <c r="UHA44" s="275"/>
      <c r="UHB44" s="275"/>
      <c r="UHC44" s="275"/>
      <c r="UHD44" s="275"/>
      <c r="UHE44" s="275"/>
      <c r="UHF44" s="275"/>
      <c r="UHG44" s="275"/>
      <c r="UHH44" s="275"/>
      <c r="UHI44" s="275"/>
      <c r="UHJ44" s="275"/>
      <c r="UHK44" s="275"/>
      <c r="UHL44" s="275"/>
      <c r="UHM44" s="275"/>
      <c r="UHN44" s="275"/>
      <c r="UHO44" s="275"/>
      <c r="UHP44" s="275"/>
      <c r="UHQ44" s="275"/>
      <c r="UHR44" s="275"/>
      <c r="UHS44" s="275"/>
      <c r="UHT44" s="275"/>
      <c r="UHU44" s="275"/>
      <c r="UHV44" s="275"/>
      <c r="UHW44" s="275"/>
      <c r="UHX44" s="275"/>
      <c r="UHY44" s="275"/>
      <c r="UHZ44" s="275"/>
      <c r="UIA44" s="275"/>
      <c r="UIB44" s="275"/>
      <c r="UIC44" s="275"/>
      <c r="UID44" s="275"/>
      <c r="UIE44" s="275"/>
      <c r="UIF44" s="275"/>
      <c r="UIG44" s="275"/>
      <c r="UIH44" s="275"/>
      <c r="UII44" s="275"/>
      <c r="UIJ44" s="275"/>
      <c r="UIK44" s="275"/>
      <c r="UIL44" s="275"/>
      <c r="UIM44" s="275"/>
      <c r="UIN44" s="275"/>
      <c r="UIO44" s="275"/>
      <c r="UIP44" s="275"/>
      <c r="UIQ44" s="275"/>
      <c r="UIR44" s="275"/>
      <c r="UIS44" s="275"/>
      <c r="UIT44" s="275"/>
      <c r="UIU44" s="275"/>
      <c r="UIV44" s="275"/>
      <c r="UIW44" s="275"/>
      <c r="UIX44" s="275"/>
      <c r="UIY44" s="275"/>
      <c r="UIZ44" s="275"/>
      <c r="UJA44" s="275"/>
      <c r="UJB44" s="275"/>
      <c r="UJC44" s="275"/>
      <c r="UJD44" s="275"/>
      <c r="UJE44" s="275"/>
      <c r="UJF44" s="275"/>
      <c r="UJG44" s="275"/>
      <c r="UJH44" s="275"/>
      <c r="UJI44" s="275"/>
      <c r="UJJ44" s="275"/>
      <c r="UJK44" s="275"/>
      <c r="UJL44" s="275"/>
      <c r="UJM44" s="275"/>
      <c r="UJN44" s="275"/>
      <c r="UJO44" s="275"/>
      <c r="UJP44" s="275"/>
      <c r="UJQ44" s="275"/>
      <c r="UJR44" s="275"/>
      <c r="UJS44" s="275"/>
      <c r="UJT44" s="275"/>
      <c r="UJU44" s="275"/>
      <c r="UJV44" s="275"/>
      <c r="UJW44" s="275"/>
      <c r="UJX44" s="275"/>
      <c r="UJY44" s="275"/>
      <c r="UJZ44" s="275"/>
      <c r="UKA44" s="275"/>
      <c r="UKB44" s="275"/>
      <c r="UKC44" s="275"/>
      <c r="UKD44" s="275"/>
      <c r="UKE44" s="275"/>
      <c r="UKF44" s="275"/>
      <c r="UKG44" s="275"/>
      <c r="UKH44" s="275"/>
      <c r="UKI44" s="275"/>
      <c r="UKJ44" s="275"/>
      <c r="UKK44" s="275"/>
      <c r="UKL44" s="275"/>
      <c r="UKM44" s="275"/>
      <c r="UKN44" s="275"/>
      <c r="UKO44" s="275"/>
      <c r="UKP44" s="275"/>
      <c r="UKQ44" s="275"/>
      <c r="UKR44" s="275"/>
      <c r="UKS44" s="275"/>
      <c r="UKT44" s="275"/>
      <c r="UKU44" s="275"/>
      <c r="UKV44" s="275"/>
      <c r="UKW44" s="275"/>
      <c r="UKX44" s="275"/>
      <c r="UKY44" s="275"/>
      <c r="UKZ44" s="275"/>
      <c r="ULA44" s="275"/>
      <c r="ULB44" s="275"/>
      <c r="ULC44" s="275"/>
      <c r="ULD44" s="275"/>
      <c r="ULE44" s="275"/>
      <c r="ULF44" s="275"/>
      <c r="ULG44" s="275"/>
      <c r="ULH44" s="275"/>
      <c r="ULI44" s="275"/>
      <c r="ULJ44" s="275"/>
      <c r="ULK44" s="275"/>
      <c r="ULL44" s="275"/>
      <c r="ULM44" s="275"/>
      <c r="ULN44" s="275"/>
      <c r="ULO44" s="275"/>
      <c r="ULP44" s="275"/>
      <c r="ULQ44" s="275"/>
      <c r="ULR44" s="275"/>
      <c r="ULS44" s="275"/>
      <c r="ULT44" s="275"/>
      <c r="ULU44" s="275"/>
      <c r="ULV44" s="275"/>
      <c r="ULW44" s="275"/>
      <c r="ULX44" s="275"/>
      <c r="ULY44" s="275"/>
      <c r="ULZ44" s="275"/>
      <c r="UMA44" s="275"/>
      <c r="UMB44" s="275"/>
      <c r="UMC44" s="275"/>
      <c r="UMD44" s="275"/>
      <c r="UME44" s="275"/>
      <c r="UMF44" s="275"/>
      <c r="UMG44" s="275"/>
      <c r="UMH44" s="275"/>
      <c r="UMI44" s="275"/>
      <c r="UMJ44" s="275"/>
      <c r="UMK44" s="275"/>
      <c r="UML44" s="275"/>
      <c r="UMM44" s="275"/>
      <c r="UMN44" s="275"/>
      <c r="UMO44" s="275"/>
      <c r="UMP44" s="275"/>
      <c r="UMQ44" s="275"/>
      <c r="UMR44" s="275"/>
      <c r="UMS44" s="275"/>
      <c r="UMT44" s="275"/>
      <c r="UMU44" s="275"/>
      <c r="UMV44" s="275"/>
      <c r="UMW44" s="275"/>
      <c r="UMX44" s="275"/>
      <c r="UMY44" s="275"/>
      <c r="UMZ44" s="275"/>
      <c r="UNA44" s="275"/>
      <c r="UNB44" s="275"/>
      <c r="UNC44" s="275"/>
      <c r="UND44" s="275"/>
      <c r="UNE44" s="275"/>
      <c r="UNF44" s="275"/>
      <c r="UNG44" s="275"/>
      <c r="UNH44" s="275"/>
      <c r="UNI44" s="275"/>
      <c r="UNJ44" s="275"/>
      <c r="UNK44" s="275"/>
      <c r="UNL44" s="275"/>
      <c r="UNM44" s="275"/>
      <c r="UNN44" s="275"/>
      <c r="UNO44" s="275"/>
      <c r="UNP44" s="275"/>
      <c r="UNQ44" s="275"/>
      <c r="UNR44" s="275"/>
      <c r="UNS44" s="275"/>
      <c r="UNT44" s="275"/>
      <c r="UNU44" s="275"/>
      <c r="UNV44" s="275"/>
      <c r="UNW44" s="275"/>
      <c r="UNX44" s="275"/>
      <c r="UNY44" s="275"/>
      <c r="UNZ44" s="275"/>
      <c r="UOA44" s="275"/>
      <c r="UOB44" s="275"/>
      <c r="UOC44" s="275"/>
      <c r="UOD44" s="275"/>
      <c r="UOE44" s="275"/>
      <c r="UOF44" s="275"/>
      <c r="UOG44" s="275"/>
      <c r="UOH44" s="275"/>
      <c r="UOI44" s="275"/>
      <c r="UOJ44" s="275"/>
      <c r="UOK44" s="275"/>
      <c r="UOL44" s="275"/>
      <c r="UOM44" s="275"/>
      <c r="UON44" s="275"/>
      <c r="UOO44" s="275"/>
      <c r="UOP44" s="275"/>
      <c r="UOQ44" s="275"/>
      <c r="UOR44" s="275"/>
      <c r="UOS44" s="275"/>
      <c r="UOT44" s="275"/>
      <c r="UOU44" s="275"/>
      <c r="UOV44" s="275"/>
      <c r="UOW44" s="275"/>
      <c r="UOX44" s="275"/>
      <c r="UOY44" s="275"/>
      <c r="UOZ44" s="275"/>
      <c r="UPA44" s="275"/>
      <c r="UPB44" s="275"/>
      <c r="UPC44" s="275"/>
      <c r="UPD44" s="275"/>
      <c r="UPE44" s="275"/>
      <c r="UPF44" s="275"/>
      <c r="UPG44" s="275"/>
      <c r="UPH44" s="275"/>
      <c r="UPI44" s="275"/>
      <c r="UPJ44" s="275"/>
      <c r="UPK44" s="275"/>
      <c r="UPL44" s="275"/>
      <c r="UPM44" s="275"/>
      <c r="UPN44" s="275"/>
      <c r="UPO44" s="275"/>
      <c r="UPP44" s="275"/>
      <c r="UPQ44" s="275"/>
      <c r="UPR44" s="275"/>
      <c r="UPS44" s="275"/>
      <c r="UPT44" s="275"/>
      <c r="UPU44" s="275"/>
      <c r="UPV44" s="275"/>
      <c r="UPW44" s="275"/>
      <c r="UPX44" s="275"/>
      <c r="UPY44" s="275"/>
      <c r="UPZ44" s="275"/>
      <c r="UQA44" s="275"/>
      <c r="UQB44" s="275"/>
      <c r="UQC44" s="275"/>
      <c r="UQD44" s="275"/>
      <c r="UQE44" s="275"/>
      <c r="UQF44" s="275"/>
      <c r="UQG44" s="275"/>
      <c r="UQH44" s="275"/>
      <c r="UQI44" s="275"/>
      <c r="UQJ44" s="275"/>
      <c r="UQK44" s="275"/>
      <c r="UQL44" s="275"/>
      <c r="UQM44" s="275"/>
      <c r="UQN44" s="275"/>
      <c r="UQO44" s="275"/>
      <c r="UQP44" s="275"/>
      <c r="UQQ44" s="275"/>
      <c r="UQR44" s="275"/>
      <c r="UQS44" s="275"/>
      <c r="UQT44" s="275"/>
      <c r="UQU44" s="275"/>
      <c r="UQV44" s="275"/>
      <c r="UQW44" s="275"/>
      <c r="UQX44" s="275"/>
      <c r="UQY44" s="275"/>
      <c r="UQZ44" s="275"/>
      <c r="URA44" s="275"/>
      <c r="URB44" s="275"/>
      <c r="URC44" s="275"/>
      <c r="URD44" s="275"/>
      <c r="URE44" s="275"/>
      <c r="URF44" s="275"/>
      <c r="URG44" s="275"/>
      <c r="URH44" s="275"/>
      <c r="URI44" s="275"/>
      <c r="URJ44" s="275"/>
      <c r="URK44" s="275"/>
      <c r="URL44" s="275"/>
      <c r="URM44" s="275"/>
      <c r="URN44" s="275"/>
      <c r="URO44" s="275"/>
      <c r="URP44" s="275"/>
      <c r="URQ44" s="275"/>
      <c r="URR44" s="275"/>
      <c r="URS44" s="275"/>
      <c r="URT44" s="275"/>
      <c r="URU44" s="275"/>
      <c r="URV44" s="275"/>
      <c r="URW44" s="275"/>
      <c r="URX44" s="275"/>
      <c r="URY44" s="275"/>
      <c r="URZ44" s="275"/>
      <c r="USA44" s="275"/>
      <c r="USB44" s="275"/>
      <c r="USC44" s="275"/>
      <c r="USD44" s="275"/>
      <c r="USE44" s="275"/>
      <c r="USF44" s="275"/>
      <c r="USG44" s="275"/>
      <c r="USH44" s="275"/>
      <c r="USI44" s="275"/>
      <c r="USJ44" s="275"/>
      <c r="USK44" s="275"/>
      <c r="USL44" s="275"/>
      <c r="USM44" s="275"/>
      <c r="USN44" s="275"/>
      <c r="USO44" s="275"/>
      <c r="USP44" s="275"/>
      <c r="USQ44" s="275"/>
      <c r="USR44" s="275"/>
      <c r="USS44" s="275"/>
      <c r="UST44" s="275"/>
      <c r="USU44" s="275"/>
      <c r="USV44" s="275"/>
      <c r="USW44" s="275"/>
      <c r="USX44" s="275"/>
      <c r="USY44" s="275"/>
      <c r="USZ44" s="275"/>
      <c r="UTA44" s="275"/>
      <c r="UTB44" s="275"/>
      <c r="UTC44" s="275"/>
      <c r="UTD44" s="275"/>
      <c r="UTE44" s="275"/>
      <c r="UTF44" s="275"/>
      <c r="UTG44" s="275"/>
      <c r="UTH44" s="275"/>
      <c r="UTI44" s="275"/>
      <c r="UTJ44" s="275"/>
      <c r="UTK44" s="275"/>
      <c r="UTL44" s="275"/>
      <c r="UTM44" s="275"/>
      <c r="UTN44" s="275"/>
      <c r="UTO44" s="275"/>
      <c r="UTP44" s="275"/>
      <c r="UTQ44" s="275"/>
      <c r="UTR44" s="275"/>
      <c r="UTS44" s="275"/>
      <c r="UTT44" s="275"/>
      <c r="UTU44" s="275"/>
      <c r="UTV44" s="275"/>
      <c r="UTW44" s="275"/>
      <c r="UTX44" s="275"/>
      <c r="UTY44" s="275"/>
      <c r="UTZ44" s="275"/>
      <c r="UUA44" s="275"/>
      <c r="UUB44" s="275"/>
      <c r="UUC44" s="275"/>
      <c r="UUD44" s="275"/>
      <c r="UUE44" s="275"/>
      <c r="UUF44" s="275"/>
      <c r="UUG44" s="275"/>
      <c r="UUH44" s="275"/>
      <c r="UUI44" s="275"/>
      <c r="UUJ44" s="275"/>
      <c r="UUK44" s="275"/>
      <c r="UUL44" s="275"/>
      <c r="UUM44" s="275"/>
      <c r="UUN44" s="275"/>
      <c r="UUO44" s="275"/>
      <c r="UUP44" s="275"/>
      <c r="UUQ44" s="275"/>
      <c r="UUR44" s="275"/>
      <c r="UUS44" s="275"/>
      <c r="UUT44" s="275"/>
      <c r="UUU44" s="275"/>
      <c r="UUV44" s="275"/>
      <c r="UUW44" s="275"/>
      <c r="UUX44" s="275"/>
      <c r="UUY44" s="275"/>
      <c r="UUZ44" s="275"/>
      <c r="UVA44" s="275"/>
      <c r="UVB44" s="275"/>
      <c r="UVC44" s="275"/>
      <c r="UVD44" s="275"/>
      <c r="UVE44" s="275"/>
      <c r="UVF44" s="275"/>
      <c r="UVG44" s="275"/>
      <c r="UVH44" s="275"/>
      <c r="UVI44" s="275"/>
      <c r="UVJ44" s="275"/>
      <c r="UVK44" s="275"/>
      <c r="UVL44" s="275"/>
      <c r="UVM44" s="275"/>
      <c r="UVN44" s="275"/>
      <c r="UVO44" s="275"/>
      <c r="UVP44" s="275"/>
      <c r="UVQ44" s="275"/>
      <c r="UVR44" s="275"/>
      <c r="UVS44" s="275"/>
      <c r="UVT44" s="275"/>
      <c r="UVU44" s="275"/>
      <c r="UVV44" s="275"/>
      <c r="UVW44" s="275"/>
      <c r="UVX44" s="275"/>
      <c r="UVY44" s="275"/>
      <c r="UVZ44" s="275"/>
      <c r="UWA44" s="275"/>
      <c r="UWB44" s="275"/>
      <c r="UWC44" s="275"/>
      <c r="UWD44" s="275"/>
      <c r="UWE44" s="275"/>
      <c r="UWF44" s="275"/>
      <c r="UWG44" s="275"/>
      <c r="UWH44" s="275"/>
      <c r="UWI44" s="275"/>
      <c r="UWJ44" s="275"/>
      <c r="UWK44" s="275"/>
      <c r="UWL44" s="275"/>
      <c r="UWM44" s="275"/>
      <c r="UWN44" s="275"/>
      <c r="UWO44" s="275"/>
      <c r="UWP44" s="275"/>
      <c r="UWQ44" s="275"/>
      <c r="UWR44" s="275"/>
      <c r="UWS44" s="275"/>
      <c r="UWT44" s="275"/>
      <c r="UWU44" s="275"/>
      <c r="UWV44" s="275"/>
      <c r="UWW44" s="275"/>
      <c r="UWX44" s="275"/>
      <c r="UWY44" s="275"/>
      <c r="UWZ44" s="275"/>
      <c r="UXA44" s="275"/>
      <c r="UXB44" s="275"/>
      <c r="UXC44" s="275"/>
      <c r="UXD44" s="275"/>
      <c r="UXE44" s="275"/>
      <c r="UXF44" s="275"/>
      <c r="UXG44" s="275"/>
      <c r="UXH44" s="275"/>
      <c r="UXI44" s="275"/>
      <c r="UXJ44" s="275"/>
      <c r="UXK44" s="275"/>
      <c r="UXL44" s="275"/>
      <c r="UXM44" s="275"/>
      <c r="UXN44" s="275"/>
      <c r="UXO44" s="275"/>
      <c r="UXP44" s="275"/>
      <c r="UXQ44" s="275"/>
      <c r="UXR44" s="275"/>
      <c r="UXS44" s="275"/>
      <c r="UXT44" s="275"/>
      <c r="UXU44" s="275"/>
      <c r="UXV44" s="275"/>
      <c r="UXW44" s="275"/>
      <c r="UXX44" s="275"/>
      <c r="UXY44" s="275"/>
      <c r="UXZ44" s="275"/>
      <c r="UYA44" s="275"/>
      <c r="UYB44" s="275"/>
      <c r="UYC44" s="275"/>
      <c r="UYD44" s="275"/>
      <c r="UYE44" s="275"/>
      <c r="UYF44" s="275"/>
      <c r="UYG44" s="275"/>
      <c r="UYH44" s="275"/>
      <c r="UYI44" s="275"/>
      <c r="UYJ44" s="275"/>
      <c r="UYK44" s="275"/>
      <c r="UYL44" s="275"/>
      <c r="UYM44" s="275"/>
      <c r="UYN44" s="275"/>
      <c r="UYO44" s="275"/>
      <c r="UYP44" s="275"/>
      <c r="UYQ44" s="275"/>
      <c r="UYR44" s="275"/>
      <c r="UYS44" s="275"/>
      <c r="UYT44" s="275"/>
      <c r="UYU44" s="275"/>
      <c r="UYV44" s="275"/>
      <c r="UYW44" s="275"/>
      <c r="UYX44" s="275"/>
      <c r="UYY44" s="275"/>
      <c r="UYZ44" s="275"/>
      <c r="UZA44" s="275"/>
      <c r="UZB44" s="275"/>
      <c r="UZC44" s="275"/>
      <c r="UZD44" s="275"/>
      <c r="UZE44" s="275"/>
      <c r="UZF44" s="275"/>
      <c r="UZG44" s="275"/>
      <c r="UZH44" s="275"/>
      <c r="UZI44" s="275"/>
      <c r="UZJ44" s="275"/>
      <c r="UZK44" s="275"/>
      <c r="UZL44" s="275"/>
      <c r="UZM44" s="275"/>
      <c r="UZN44" s="275"/>
      <c r="UZO44" s="275"/>
      <c r="UZP44" s="275"/>
      <c r="UZQ44" s="275"/>
      <c r="UZR44" s="275"/>
      <c r="UZS44" s="275"/>
      <c r="UZT44" s="275"/>
      <c r="UZU44" s="275"/>
      <c r="UZV44" s="275"/>
      <c r="UZW44" s="275"/>
      <c r="UZX44" s="275"/>
      <c r="UZY44" s="275"/>
      <c r="UZZ44" s="275"/>
      <c r="VAA44" s="275"/>
      <c r="VAB44" s="275"/>
      <c r="VAC44" s="275"/>
      <c r="VAD44" s="275"/>
      <c r="VAE44" s="275"/>
      <c r="VAF44" s="275"/>
      <c r="VAG44" s="275"/>
      <c r="VAH44" s="275"/>
      <c r="VAI44" s="275"/>
      <c r="VAJ44" s="275"/>
      <c r="VAK44" s="275"/>
      <c r="VAL44" s="275"/>
      <c r="VAM44" s="275"/>
      <c r="VAN44" s="275"/>
      <c r="VAO44" s="275"/>
      <c r="VAP44" s="275"/>
      <c r="VAQ44" s="275"/>
      <c r="VAR44" s="275"/>
      <c r="VAS44" s="275"/>
      <c r="VAT44" s="275"/>
      <c r="VAU44" s="275"/>
      <c r="VAV44" s="275"/>
      <c r="VAW44" s="275"/>
      <c r="VAX44" s="275"/>
      <c r="VAY44" s="275"/>
      <c r="VAZ44" s="275"/>
      <c r="VBA44" s="275"/>
      <c r="VBB44" s="275"/>
      <c r="VBC44" s="275"/>
      <c r="VBD44" s="275"/>
      <c r="VBE44" s="275"/>
      <c r="VBF44" s="275"/>
      <c r="VBG44" s="275"/>
      <c r="VBH44" s="275"/>
      <c r="VBI44" s="275"/>
      <c r="VBJ44" s="275"/>
      <c r="VBK44" s="275"/>
      <c r="VBL44" s="275"/>
      <c r="VBM44" s="275"/>
      <c r="VBN44" s="275"/>
      <c r="VBO44" s="275"/>
      <c r="VBP44" s="275"/>
      <c r="VBQ44" s="275"/>
      <c r="VBR44" s="275"/>
      <c r="VBS44" s="275"/>
      <c r="VBT44" s="275"/>
      <c r="VBU44" s="275"/>
      <c r="VBV44" s="275"/>
      <c r="VBW44" s="275"/>
      <c r="VBX44" s="275"/>
      <c r="VBY44" s="275"/>
      <c r="VBZ44" s="275"/>
      <c r="VCA44" s="275"/>
      <c r="VCB44" s="275"/>
      <c r="VCC44" s="275"/>
      <c r="VCD44" s="275"/>
      <c r="VCE44" s="275"/>
      <c r="VCF44" s="275"/>
      <c r="VCG44" s="275"/>
      <c r="VCH44" s="275"/>
      <c r="VCI44" s="275"/>
      <c r="VCJ44" s="275"/>
      <c r="VCK44" s="275"/>
      <c r="VCL44" s="275"/>
      <c r="VCM44" s="275"/>
      <c r="VCN44" s="275"/>
      <c r="VCO44" s="275"/>
      <c r="VCP44" s="275"/>
      <c r="VCQ44" s="275"/>
      <c r="VCR44" s="275"/>
      <c r="VCS44" s="275"/>
      <c r="VCT44" s="275"/>
      <c r="VCU44" s="275"/>
      <c r="VCV44" s="275"/>
      <c r="VCW44" s="275"/>
      <c r="VCX44" s="275"/>
      <c r="VCY44" s="275"/>
      <c r="VCZ44" s="275"/>
      <c r="VDA44" s="275"/>
      <c r="VDB44" s="275"/>
      <c r="VDC44" s="275"/>
      <c r="VDD44" s="275"/>
      <c r="VDE44" s="275"/>
      <c r="VDF44" s="275"/>
      <c r="VDG44" s="275"/>
      <c r="VDH44" s="275"/>
      <c r="VDI44" s="275"/>
      <c r="VDJ44" s="275"/>
      <c r="VDK44" s="275"/>
      <c r="VDL44" s="275"/>
      <c r="VDM44" s="275"/>
      <c r="VDN44" s="275"/>
      <c r="VDO44" s="275"/>
      <c r="VDP44" s="275"/>
      <c r="VDQ44" s="275"/>
      <c r="VDR44" s="275"/>
      <c r="VDS44" s="275"/>
      <c r="VDT44" s="275"/>
      <c r="VDU44" s="275"/>
      <c r="VDV44" s="275"/>
      <c r="VDW44" s="275"/>
      <c r="VDX44" s="275"/>
      <c r="VDY44" s="275"/>
      <c r="VDZ44" s="275"/>
      <c r="VEA44" s="275"/>
      <c r="VEB44" s="275"/>
      <c r="VEC44" s="275"/>
      <c r="VED44" s="275"/>
      <c r="VEE44" s="275"/>
      <c r="VEF44" s="275"/>
      <c r="VEG44" s="275"/>
      <c r="VEH44" s="275"/>
      <c r="VEI44" s="275"/>
      <c r="VEJ44" s="275"/>
      <c r="VEK44" s="275"/>
      <c r="VEL44" s="275"/>
      <c r="VEM44" s="275"/>
      <c r="VEN44" s="275"/>
      <c r="VEO44" s="275"/>
      <c r="VEP44" s="275"/>
      <c r="VEQ44" s="275"/>
      <c r="VER44" s="275"/>
      <c r="VES44" s="275"/>
      <c r="VET44" s="275"/>
      <c r="VEU44" s="275"/>
      <c r="VEV44" s="275"/>
      <c r="VEW44" s="275"/>
      <c r="VEX44" s="275"/>
      <c r="VEY44" s="275"/>
      <c r="VEZ44" s="275"/>
      <c r="VFA44" s="275"/>
      <c r="VFB44" s="275"/>
      <c r="VFC44" s="275"/>
      <c r="VFD44" s="275"/>
      <c r="VFE44" s="275"/>
      <c r="VFF44" s="275"/>
      <c r="VFG44" s="275"/>
      <c r="VFH44" s="275"/>
      <c r="VFI44" s="275"/>
      <c r="VFJ44" s="275"/>
      <c r="VFK44" s="275"/>
      <c r="VFL44" s="275"/>
      <c r="VFM44" s="275"/>
      <c r="VFN44" s="275"/>
      <c r="VFO44" s="275"/>
      <c r="VFP44" s="275"/>
      <c r="VFQ44" s="275"/>
      <c r="VFR44" s="275"/>
      <c r="VFS44" s="275"/>
      <c r="VFT44" s="275"/>
      <c r="VFU44" s="275"/>
      <c r="VFV44" s="275"/>
      <c r="VFW44" s="275"/>
      <c r="VFX44" s="275"/>
      <c r="VFY44" s="275"/>
      <c r="VFZ44" s="275"/>
      <c r="VGA44" s="275"/>
      <c r="VGB44" s="275"/>
      <c r="VGC44" s="275"/>
      <c r="VGD44" s="275"/>
      <c r="VGE44" s="275"/>
      <c r="VGF44" s="275"/>
      <c r="VGG44" s="275"/>
      <c r="VGH44" s="275"/>
      <c r="VGI44" s="275"/>
      <c r="VGJ44" s="275"/>
      <c r="VGK44" s="275"/>
      <c r="VGL44" s="275"/>
      <c r="VGM44" s="275"/>
      <c r="VGN44" s="275"/>
      <c r="VGO44" s="275"/>
      <c r="VGP44" s="275"/>
      <c r="VGQ44" s="275"/>
      <c r="VGR44" s="275"/>
      <c r="VGS44" s="275"/>
      <c r="VGT44" s="275"/>
      <c r="VGU44" s="275"/>
      <c r="VGV44" s="275"/>
      <c r="VGW44" s="275"/>
      <c r="VGX44" s="275"/>
      <c r="VGY44" s="275"/>
      <c r="VGZ44" s="275"/>
      <c r="VHA44" s="275"/>
      <c r="VHB44" s="275"/>
      <c r="VHC44" s="275"/>
      <c r="VHD44" s="275"/>
      <c r="VHE44" s="275"/>
      <c r="VHF44" s="275"/>
      <c r="VHG44" s="275"/>
      <c r="VHH44" s="275"/>
      <c r="VHI44" s="275"/>
      <c r="VHJ44" s="275"/>
      <c r="VHK44" s="275"/>
      <c r="VHL44" s="275"/>
      <c r="VHM44" s="275"/>
      <c r="VHN44" s="275"/>
      <c r="VHO44" s="275"/>
      <c r="VHP44" s="275"/>
      <c r="VHQ44" s="275"/>
      <c r="VHR44" s="275"/>
      <c r="VHS44" s="275"/>
      <c r="VHT44" s="275"/>
      <c r="VHU44" s="275"/>
      <c r="VHV44" s="275"/>
      <c r="VHW44" s="275"/>
      <c r="VHX44" s="275"/>
      <c r="VHY44" s="275"/>
      <c r="VHZ44" s="275"/>
      <c r="VIA44" s="275"/>
      <c r="VIB44" s="275"/>
      <c r="VIC44" s="275"/>
      <c r="VID44" s="275"/>
      <c r="VIE44" s="275"/>
      <c r="VIF44" s="275"/>
      <c r="VIG44" s="275"/>
      <c r="VIH44" s="275"/>
      <c r="VII44" s="275"/>
      <c r="VIJ44" s="275"/>
      <c r="VIK44" s="275"/>
      <c r="VIL44" s="275"/>
      <c r="VIM44" s="275"/>
      <c r="VIN44" s="275"/>
      <c r="VIO44" s="275"/>
      <c r="VIP44" s="275"/>
      <c r="VIQ44" s="275"/>
      <c r="VIR44" s="275"/>
      <c r="VIS44" s="275"/>
      <c r="VIT44" s="275"/>
      <c r="VIU44" s="275"/>
      <c r="VIV44" s="275"/>
      <c r="VIW44" s="275"/>
      <c r="VIX44" s="275"/>
      <c r="VIY44" s="275"/>
      <c r="VIZ44" s="275"/>
      <c r="VJA44" s="275"/>
      <c r="VJB44" s="275"/>
      <c r="VJC44" s="275"/>
      <c r="VJD44" s="275"/>
      <c r="VJE44" s="275"/>
      <c r="VJF44" s="275"/>
      <c r="VJG44" s="275"/>
      <c r="VJH44" s="275"/>
      <c r="VJI44" s="275"/>
      <c r="VJJ44" s="275"/>
      <c r="VJK44" s="275"/>
      <c r="VJL44" s="275"/>
      <c r="VJM44" s="275"/>
      <c r="VJN44" s="275"/>
      <c r="VJO44" s="275"/>
      <c r="VJP44" s="275"/>
      <c r="VJQ44" s="275"/>
      <c r="VJR44" s="275"/>
      <c r="VJS44" s="275"/>
      <c r="VJT44" s="275"/>
      <c r="VJU44" s="275"/>
      <c r="VJV44" s="275"/>
      <c r="VJW44" s="275"/>
      <c r="VJX44" s="275"/>
      <c r="VJY44" s="275"/>
      <c r="VJZ44" s="275"/>
      <c r="VKA44" s="275"/>
      <c r="VKB44" s="275"/>
      <c r="VKC44" s="275"/>
      <c r="VKD44" s="275"/>
      <c r="VKE44" s="275"/>
      <c r="VKF44" s="275"/>
      <c r="VKG44" s="275"/>
      <c r="VKH44" s="275"/>
      <c r="VKI44" s="275"/>
      <c r="VKJ44" s="275"/>
      <c r="VKK44" s="275"/>
      <c r="VKL44" s="275"/>
      <c r="VKM44" s="275"/>
      <c r="VKN44" s="275"/>
      <c r="VKO44" s="275"/>
      <c r="VKP44" s="275"/>
      <c r="VKQ44" s="275"/>
      <c r="VKR44" s="275"/>
      <c r="VKS44" s="275"/>
      <c r="VKT44" s="275"/>
      <c r="VKU44" s="275"/>
      <c r="VKV44" s="275"/>
      <c r="VKW44" s="275"/>
      <c r="VKX44" s="275"/>
      <c r="VKY44" s="275"/>
      <c r="VKZ44" s="275"/>
      <c r="VLA44" s="275"/>
      <c r="VLB44" s="275"/>
      <c r="VLC44" s="275"/>
      <c r="VLD44" s="275"/>
      <c r="VLE44" s="275"/>
      <c r="VLF44" s="275"/>
      <c r="VLG44" s="275"/>
      <c r="VLH44" s="275"/>
      <c r="VLI44" s="275"/>
      <c r="VLJ44" s="275"/>
      <c r="VLK44" s="275"/>
      <c r="VLL44" s="275"/>
      <c r="VLM44" s="275"/>
      <c r="VLN44" s="275"/>
      <c r="VLO44" s="275"/>
      <c r="VLP44" s="275"/>
      <c r="VLQ44" s="275"/>
      <c r="VLR44" s="275"/>
      <c r="VLS44" s="275"/>
      <c r="VLT44" s="275"/>
      <c r="VLU44" s="275"/>
      <c r="VLV44" s="275"/>
      <c r="VLW44" s="275"/>
      <c r="VLX44" s="275"/>
      <c r="VLY44" s="275"/>
      <c r="VLZ44" s="275"/>
      <c r="VMA44" s="275"/>
      <c r="VMB44" s="275"/>
      <c r="VMC44" s="275"/>
      <c r="VMD44" s="275"/>
      <c r="VME44" s="275"/>
      <c r="VMF44" s="275"/>
      <c r="VMG44" s="275"/>
      <c r="VMH44" s="275"/>
      <c r="VMI44" s="275"/>
      <c r="VMJ44" s="275"/>
      <c r="VMK44" s="275"/>
      <c r="VML44" s="275"/>
      <c r="VMM44" s="275"/>
      <c r="VMN44" s="275"/>
      <c r="VMO44" s="275"/>
      <c r="VMP44" s="275"/>
      <c r="VMQ44" s="275"/>
      <c r="VMR44" s="275"/>
      <c r="VMS44" s="275"/>
      <c r="VMT44" s="275"/>
      <c r="VMU44" s="275"/>
      <c r="VMV44" s="275"/>
      <c r="VMW44" s="275"/>
      <c r="VMX44" s="275"/>
      <c r="VMY44" s="275"/>
      <c r="VMZ44" s="275"/>
      <c r="VNA44" s="275"/>
      <c r="VNB44" s="275"/>
      <c r="VNC44" s="275"/>
      <c r="VND44" s="275"/>
      <c r="VNE44" s="275"/>
      <c r="VNF44" s="275"/>
      <c r="VNG44" s="275"/>
      <c r="VNH44" s="275"/>
      <c r="VNI44" s="275"/>
      <c r="VNJ44" s="275"/>
      <c r="VNK44" s="275"/>
      <c r="VNL44" s="275"/>
      <c r="VNM44" s="275"/>
      <c r="VNN44" s="275"/>
      <c r="VNO44" s="275"/>
      <c r="VNP44" s="275"/>
      <c r="VNQ44" s="275"/>
      <c r="VNR44" s="275"/>
      <c r="VNS44" s="275"/>
      <c r="VNT44" s="275"/>
      <c r="VNU44" s="275"/>
      <c r="VNV44" s="275"/>
      <c r="VNW44" s="275"/>
      <c r="VNX44" s="275"/>
      <c r="VNY44" s="275"/>
      <c r="VNZ44" s="275"/>
      <c r="VOA44" s="275"/>
      <c r="VOB44" s="275"/>
      <c r="VOC44" s="275"/>
      <c r="VOD44" s="275"/>
      <c r="VOE44" s="275"/>
      <c r="VOF44" s="275"/>
      <c r="VOG44" s="275"/>
      <c r="VOH44" s="275"/>
      <c r="VOI44" s="275"/>
      <c r="VOJ44" s="275"/>
      <c r="VOK44" s="275"/>
      <c r="VOL44" s="275"/>
      <c r="VOM44" s="275"/>
      <c r="VON44" s="275"/>
      <c r="VOO44" s="275"/>
      <c r="VOP44" s="275"/>
      <c r="VOQ44" s="275"/>
      <c r="VOR44" s="275"/>
      <c r="VOS44" s="275"/>
      <c r="VOT44" s="275"/>
      <c r="VOU44" s="275"/>
      <c r="VOV44" s="275"/>
      <c r="VOW44" s="275"/>
      <c r="VOX44" s="275"/>
      <c r="VOY44" s="275"/>
      <c r="VOZ44" s="275"/>
      <c r="VPA44" s="275"/>
      <c r="VPB44" s="275"/>
      <c r="VPC44" s="275"/>
      <c r="VPD44" s="275"/>
      <c r="VPE44" s="275"/>
      <c r="VPF44" s="275"/>
      <c r="VPG44" s="275"/>
      <c r="VPH44" s="275"/>
      <c r="VPI44" s="275"/>
      <c r="VPJ44" s="275"/>
      <c r="VPK44" s="275"/>
      <c r="VPL44" s="275"/>
      <c r="VPM44" s="275"/>
      <c r="VPN44" s="275"/>
      <c r="VPO44" s="275"/>
      <c r="VPP44" s="275"/>
      <c r="VPQ44" s="275"/>
      <c r="VPR44" s="275"/>
      <c r="VPS44" s="275"/>
      <c r="VPT44" s="275"/>
      <c r="VPU44" s="275"/>
      <c r="VPV44" s="275"/>
      <c r="VPW44" s="275"/>
      <c r="VPX44" s="275"/>
      <c r="VPY44" s="275"/>
      <c r="VPZ44" s="275"/>
      <c r="VQA44" s="275"/>
      <c r="VQB44" s="275"/>
      <c r="VQC44" s="275"/>
      <c r="VQD44" s="275"/>
      <c r="VQE44" s="275"/>
      <c r="VQF44" s="275"/>
      <c r="VQG44" s="275"/>
      <c r="VQH44" s="275"/>
      <c r="VQI44" s="275"/>
      <c r="VQJ44" s="275"/>
      <c r="VQK44" s="275"/>
      <c r="VQL44" s="275"/>
      <c r="VQM44" s="275"/>
      <c r="VQN44" s="275"/>
      <c r="VQO44" s="275"/>
      <c r="VQP44" s="275"/>
      <c r="VQQ44" s="275"/>
      <c r="VQR44" s="275"/>
      <c r="VQS44" s="275"/>
      <c r="VQT44" s="275"/>
      <c r="VQU44" s="275"/>
      <c r="VQV44" s="275"/>
      <c r="VQW44" s="275"/>
      <c r="VQX44" s="275"/>
      <c r="VQY44" s="275"/>
      <c r="VQZ44" s="275"/>
      <c r="VRA44" s="275"/>
      <c r="VRB44" s="275"/>
      <c r="VRC44" s="275"/>
      <c r="VRD44" s="275"/>
      <c r="VRE44" s="275"/>
      <c r="VRF44" s="275"/>
      <c r="VRG44" s="275"/>
      <c r="VRH44" s="275"/>
      <c r="VRI44" s="275"/>
      <c r="VRJ44" s="275"/>
      <c r="VRK44" s="275"/>
      <c r="VRL44" s="275"/>
      <c r="VRM44" s="275"/>
      <c r="VRN44" s="275"/>
      <c r="VRO44" s="275"/>
      <c r="VRP44" s="275"/>
      <c r="VRQ44" s="275"/>
      <c r="VRR44" s="275"/>
      <c r="VRS44" s="275"/>
      <c r="VRT44" s="275"/>
      <c r="VRU44" s="275"/>
      <c r="VRV44" s="275"/>
      <c r="VRW44" s="275"/>
      <c r="VRX44" s="275"/>
      <c r="VRY44" s="275"/>
      <c r="VRZ44" s="275"/>
      <c r="VSA44" s="275"/>
      <c r="VSB44" s="275"/>
      <c r="VSC44" s="275"/>
      <c r="VSD44" s="275"/>
      <c r="VSE44" s="275"/>
      <c r="VSF44" s="275"/>
      <c r="VSG44" s="275"/>
      <c r="VSH44" s="275"/>
      <c r="VSI44" s="275"/>
      <c r="VSJ44" s="275"/>
      <c r="VSK44" s="275"/>
      <c r="VSL44" s="275"/>
      <c r="VSM44" s="275"/>
      <c r="VSN44" s="275"/>
      <c r="VSO44" s="275"/>
      <c r="VSP44" s="275"/>
      <c r="VSQ44" s="275"/>
      <c r="VSR44" s="275"/>
      <c r="VSS44" s="275"/>
      <c r="VST44" s="275"/>
      <c r="VSU44" s="275"/>
      <c r="VSV44" s="275"/>
      <c r="VSW44" s="275"/>
      <c r="VSX44" s="275"/>
      <c r="VSY44" s="275"/>
      <c r="VSZ44" s="275"/>
      <c r="VTA44" s="275"/>
      <c r="VTB44" s="275"/>
      <c r="VTC44" s="275"/>
      <c r="VTD44" s="275"/>
      <c r="VTE44" s="275"/>
      <c r="VTF44" s="275"/>
      <c r="VTG44" s="275"/>
      <c r="VTH44" s="275"/>
      <c r="VTI44" s="275"/>
      <c r="VTJ44" s="275"/>
      <c r="VTK44" s="275"/>
      <c r="VTL44" s="275"/>
      <c r="VTM44" s="275"/>
      <c r="VTN44" s="275"/>
      <c r="VTO44" s="275"/>
      <c r="VTP44" s="275"/>
      <c r="VTQ44" s="275"/>
      <c r="VTR44" s="275"/>
      <c r="VTS44" s="275"/>
      <c r="VTT44" s="275"/>
      <c r="VTU44" s="275"/>
      <c r="VTV44" s="275"/>
      <c r="VTW44" s="275"/>
      <c r="VTX44" s="275"/>
      <c r="VTY44" s="275"/>
      <c r="VTZ44" s="275"/>
      <c r="VUA44" s="275"/>
      <c r="VUB44" s="275"/>
      <c r="VUC44" s="275"/>
      <c r="VUD44" s="275"/>
      <c r="VUE44" s="275"/>
      <c r="VUF44" s="275"/>
      <c r="VUG44" s="275"/>
      <c r="VUH44" s="275"/>
      <c r="VUI44" s="275"/>
      <c r="VUJ44" s="275"/>
      <c r="VUK44" s="275"/>
      <c r="VUL44" s="275"/>
      <c r="VUM44" s="275"/>
      <c r="VUN44" s="275"/>
      <c r="VUO44" s="275"/>
      <c r="VUP44" s="275"/>
      <c r="VUQ44" s="275"/>
      <c r="VUR44" s="275"/>
      <c r="VUS44" s="275"/>
      <c r="VUT44" s="275"/>
      <c r="VUU44" s="275"/>
      <c r="VUV44" s="275"/>
      <c r="VUW44" s="275"/>
      <c r="VUX44" s="275"/>
      <c r="VUY44" s="275"/>
      <c r="VUZ44" s="275"/>
      <c r="VVA44" s="275"/>
      <c r="VVB44" s="275"/>
      <c r="VVC44" s="275"/>
      <c r="VVD44" s="275"/>
      <c r="VVE44" s="275"/>
      <c r="VVF44" s="275"/>
      <c r="VVG44" s="275"/>
      <c r="VVH44" s="275"/>
      <c r="VVI44" s="275"/>
      <c r="VVJ44" s="275"/>
      <c r="VVK44" s="275"/>
      <c r="VVL44" s="275"/>
      <c r="VVM44" s="275"/>
      <c r="VVN44" s="275"/>
      <c r="VVO44" s="275"/>
      <c r="VVP44" s="275"/>
      <c r="VVQ44" s="275"/>
      <c r="VVR44" s="275"/>
      <c r="VVS44" s="275"/>
      <c r="VVT44" s="275"/>
      <c r="VVU44" s="275"/>
      <c r="VVV44" s="275"/>
      <c r="VVW44" s="275"/>
      <c r="VVX44" s="275"/>
      <c r="VVY44" s="275"/>
      <c r="VVZ44" s="275"/>
      <c r="VWA44" s="275"/>
      <c r="VWB44" s="275"/>
      <c r="VWC44" s="275"/>
      <c r="VWD44" s="275"/>
      <c r="VWE44" s="275"/>
      <c r="VWF44" s="275"/>
      <c r="VWG44" s="275"/>
      <c r="VWH44" s="275"/>
      <c r="VWI44" s="275"/>
      <c r="VWJ44" s="275"/>
      <c r="VWK44" s="275"/>
      <c r="VWL44" s="275"/>
      <c r="VWM44" s="275"/>
      <c r="VWN44" s="275"/>
      <c r="VWO44" s="275"/>
      <c r="VWP44" s="275"/>
      <c r="VWQ44" s="275"/>
      <c r="VWR44" s="275"/>
      <c r="VWS44" s="275"/>
      <c r="VWT44" s="275"/>
      <c r="VWU44" s="275"/>
      <c r="VWV44" s="275"/>
      <c r="VWW44" s="275"/>
      <c r="VWX44" s="275"/>
      <c r="VWY44" s="275"/>
      <c r="VWZ44" s="275"/>
      <c r="VXA44" s="275"/>
      <c r="VXB44" s="275"/>
      <c r="VXC44" s="275"/>
      <c r="VXD44" s="275"/>
      <c r="VXE44" s="275"/>
      <c r="VXF44" s="275"/>
      <c r="VXG44" s="275"/>
      <c r="VXH44" s="275"/>
      <c r="VXI44" s="275"/>
      <c r="VXJ44" s="275"/>
      <c r="VXK44" s="275"/>
      <c r="VXL44" s="275"/>
      <c r="VXM44" s="275"/>
      <c r="VXN44" s="275"/>
      <c r="VXO44" s="275"/>
      <c r="VXP44" s="275"/>
      <c r="VXQ44" s="275"/>
      <c r="VXR44" s="275"/>
      <c r="VXS44" s="275"/>
      <c r="VXT44" s="275"/>
      <c r="VXU44" s="275"/>
      <c r="VXV44" s="275"/>
      <c r="VXW44" s="275"/>
      <c r="VXX44" s="275"/>
      <c r="VXY44" s="275"/>
      <c r="VXZ44" s="275"/>
      <c r="VYA44" s="275"/>
      <c r="VYB44" s="275"/>
      <c r="VYC44" s="275"/>
      <c r="VYD44" s="275"/>
      <c r="VYE44" s="275"/>
      <c r="VYF44" s="275"/>
      <c r="VYG44" s="275"/>
      <c r="VYH44" s="275"/>
      <c r="VYI44" s="275"/>
      <c r="VYJ44" s="275"/>
      <c r="VYK44" s="275"/>
      <c r="VYL44" s="275"/>
      <c r="VYM44" s="275"/>
      <c r="VYN44" s="275"/>
      <c r="VYO44" s="275"/>
      <c r="VYP44" s="275"/>
      <c r="VYQ44" s="275"/>
      <c r="VYR44" s="275"/>
      <c r="VYS44" s="275"/>
      <c r="VYT44" s="275"/>
      <c r="VYU44" s="275"/>
      <c r="VYV44" s="275"/>
      <c r="VYW44" s="275"/>
      <c r="VYX44" s="275"/>
      <c r="VYY44" s="275"/>
      <c r="VYZ44" s="275"/>
      <c r="VZA44" s="275"/>
      <c r="VZB44" s="275"/>
      <c r="VZC44" s="275"/>
      <c r="VZD44" s="275"/>
      <c r="VZE44" s="275"/>
      <c r="VZF44" s="275"/>
      <c r="VZG44" s="275"/>
      <c r="VZH44" s="275"/>
      <c r="VZI44" s="275"/>
      <c r="VZJ44" s="275"/>
      <c r="VZK44" s="275"/>
      <c r="VZL44" s="275"/>
      <c r="VZM44" s="275"/>
      <c r="VZN44" s="275"/>
      <c r="VZO44" s="275"/>
      <c r="VZP44" s="275"/>
      <c r="VZQ44" s="275"/>
      <c r="VZR44" s="275"/>
      <c r="VZS44" s="275"/>
      <c r="VZT44" s="275"/>
      <c r="VZU44" s="275"/>
      <c r="VZV44" s="275"/>
      <c r="VZW44" s="275"/>
      <c r="VZX44" s="275"/>
      <c r="VZY44" s="275"/>
      <c r="VZZ44" s="275"/>
      <c r="WAA44" s="275"/>
      <c r="WAB44" s="275"/>
      <c r="WAC44" s="275"/>
      <c r="WAD44" s="275"/>
      <c r="WAE44" s="275"/>
      <c r="WAF44" s="275"/>
      <c r="WAG44" s="275"/>
      <c r="WAH44" s="275"/>
      <c r="WAI44" s="275"/>
      <c r="WAJ44" s="275"/>
      <c r="WAK44" s="275"/>
      <c r="WAL44" s="275"/>
      <c r="WAM44" s="275"/>
      <c r="WAN44" s="275"/>
      <c r="WAO44" s="275"/>
      <c r="WAP44" s="275"/>
      <c r="WAQ44" s="275"/>
      <c r="WAR44" s="275"/>
      <c r="WAS44" s="275"/>
      <c r="WAT44" s="275"/>
      <c r="WAU44" s="275"/>
      <c r="WAV44" s="275"/>
      <c r="WAW44" s="275"/>
      <c r="WAX44" s="275"/>
      <c r="WAY44" s="275"/>
      <c r="WAZ44" s="275"/>
      <c r="WBA44" s="275"/>
      <c r="WBB44" s="275"/>
      <c r="WBC44" s="275"/>
      <c r="WBD44" s="275"/>
      <c r="WBE44" s="275"/>
      <c r="WBF44" s="275"/>
      <c r="WBG44" s="275"/>
      <c r="WBH44" s="275"/>
      <c r="WBI44" s="275"/>
      <c r="WBJ44" s="275"/>
      <c r="WBK44" s="275"/>
      <c r="WBL44" s="275"/>
      <c r="WBM44" s="275"/>
      <c r="WBN44" s="275"/>
      <c r="WBO44" s="275"/>
      <c r="WBP44" s="275"/>
      <c r="WBQ44" s="275"/>
      <c r="WBR44" s="275"/>
      <c r="WBS44" s="275"/>
      <c r="WBT44" s="275"/>
      <c r="WBU44" s="275"/>
      <c r="WBV44" s="275"/>
      <c r="WBW44" s="275"/>
      <c r="WBX44" s="275"/>
      <c r="WBY44" s="275"/>
      <c r="WBZ44" s="275"/>
      <c r="WCA44" s="275"/>
      <c r="WCB44" s="275"/>
      <c r="WCC44" s="275"/>
      <c r="WCD44" s="275"/>
      <c r="WCE44" s="275"/>
      <c r="WCF44" s="275"/>
      <c r="WCG44" s="275"/>
      <c r="WCH44" s="275"/>
      <c r="WCI44" s="275"/>
      <c r="WCJ44" s="275"/>
      <c r="WCK44" s="275"/>
      <c r="WCL44" s="275"/>
      <c r="WCM44" s="275"/>
      <c r="WCN44" s="275"/>
      <c r="WCO44" s="275"/>
      <c r="WCP44" s="275"/>
      <c r="WCQ44" s="275"/>
      <c r="WCR44" s="275"/>
      <c r="WCS44" s="275"/>
      <c r="WCT44" s="275"/>
      <c r="WCU44" s="275"/>
      <c r="WCV44" s="275"/>
      <c r="WCW44" s="275"/>
      <c r="WCX44" s="275"/>
      <c r="WCY44" s="275"/>
      <c r="WCZ44" s="275"/>
      <c r="WDA44" s="275"/>
      <c r="WDB44" s="275"/>
      <c r="WDC44" s="275"/>
      <c r="WDD44" s="275"/>
      <c r="WDE44" s="275"/>
      <c r="WDF44" s="275"/>
      <c r="WDG44" s="275"/>
      <c r="WDH44" s="275"/>
      <c r="WDI44" s="275"/>
      <c r="WDJ44" s="275"/>
      <c r="WDK44" s="275"/>
      <c r="WDL44" s="275"/>
      <c r="WDM44" s="275"/>
      <c r="WDN44" s="275"/>
      <c r="WDO44" s="275"/>
      <c r="WDP44" s="275"/>
      <c r="WDQ44" s="275"/>
      <c r="WDR44" s="275"/>
      <c r="WDS44" s="275"/>
      <c r="WDT44" s="275"/>
      <c r="WDU44" s="275"/>
      <c r="WDV44" s="275"/>
      <c r="WDW44" s="275"/>
      <c r="WDX44" s="275"/>
      <c r="WDY44" s="275"/>
      <c r="WDZ44" s="275"/>
      <c r="WEA44" s="275"/>
      <c r="WEB44" s="275"/>
      <c r="WEC44" s="275"/>
      <c r="WED44" s="275"/>
      <c r="WEE44" s="275"/>
      <c r="WEF44" s="275"/>
      <c r="WEG44" s="275"/>
      <c r="WEH44" s="275"/>
      <c r="WEI44" s="275"/>
      <c r="WEJ44" s="275"/>
      <c r="WEK44" s="275"/>
      <c r="WEL44" s="275"/>
      <c r="WEM44" s="275"/>
      <c r="WEN44" s="275"/>
      <c r="WEO44" s="275"/>
      <c r="WEP44" s="275"/>
      <c r="WEQ44" s="275"/>
      <c r="WER44" s="275"/>
      <c r="WES44" s="275"/>
      <c r="WET44" s="275"/>
      <c r="WEU44" s="275"/>
      <c r="WEV44" s="275"/>
      <c r="WEW44" s="275"/>
      <c r="WEX44" s="275"/>
      <c r="WEY44" s="275"/>
      <c r="WEZ44" s="275"/>
      <c r="WFA44" s="275"/>
      <c r="WFB44" s="275"/>
      <c r="WFC44" s="275"/>
      <c r="WFD44" s="275"/>
      <c r="WFE44" s="275"/>
      <c r="WFF44" s="275"/>
      <c r="WFG44" s="275"/>
      <c r="WFH44" s="275"/>
      <c r="WFI44" s="275"/>
      <c r="WFJ44" s="275"/>
      <c r="WFK44" s="275"/>
      <c r="WFL44" s="275"/>
      <c r="WFM44" s="275"/>
      <c r="WFN44" s="275"/>
      <c r="WFO44" s="275"/>
      <c r="WFP44" s="275"/>
      <c r="WFQ44" s="275"/>
      <c r="WFR44" s="275"/>
      <c r="WFS44" s="275"/>
      <c r="WFT44" s="275"/>
      <c r="WFU44" s="275"/>
      <c r="WFV44" s="275"/>
      <c r="WFW44" s="275"/>
      <c r="WFX44" s="275"/>
      <c r="WFY44" s="275"/>
      <c r="WFZ44" s="275"/>
      <c r="WGA44" s="275"/>
      <c r="WGB44" s="275"/>
      <c r="WGC44" s="275"/>
      <c r="WGD44" s="275"/>
      <c r="WGE44" s="275"/>
      <c r="WGF44" s="275"/>
      <c r="WGG44" s="275"/>
      <c r="WGH44" s="275"/>
      <c r="WGI44" s="275"/>
      <c r="WGJ44" s="275"/>
      <c r="WGK44" s="275"/>
      <c r="WGL44" s="275"/>
      <c r="WGM44" s="275"/>
      <c r="WGN44" s="275"/>
      <c r="WGO44" s="275"/>
      <c r="WGP44" s="275"/>
      <c r="WGQ44" s="275"/>
      <c r="WGR44" s="275"/>
      <c r="WGS44" s="275"/>
      <c r="WGT44" s="275"/>
      <c r="WGU44" s="275"/>
      <c r="WGV44" s="275"/>
      <c r="WGW44" s="275"/>
      <c r="WGX44" s="275"/>
      <c r="WGY44" s="275"/>
      <c r="WGZ44" s="275"/>
      <c r="WHA44" s="275"/>
      <c r="WHB44" s="275"/>
      <c r="WHC44" s="275"/>
      <c r="WHD44" s="275"/>
      <c r="WHE44" s="275"/>
      <c r="WHF44" s="275"/>
      <c r="WHG44" s="275"/>
      <c r="WHH44" s="275"/>
      <c r="WHI44" s="275"/>
      <c r="WHJ44" s="275"/>
      <c r="WHK44" s="275"/>
      <c r="WHL44" s="275"/>
      <c r="WHM44" s="275"/>
      <c r="WHN44" s="275"/>
      <c r="WHO44" s="275"/>
      <c r="WHP44" s="275"/>
      <c r="WHQ44" s="275"/>
      <c r="WHR44" s="275"/>
      <c r="WHS44" s="275"/>
      <c r="WHT44" s="275"/>
      <c r="WHU44" s="275"/>
      <c r="WHV44" s="275"/>
      <c r="WHW44" s="275"/>
      <c r="WHX44" s="275"/>
      <c r="WHY44" s="275"/>
      <c r="WHZ44" s="275"/>
      <c r="WIA44" s="275"/>
      <c r="WIB44" s="275"/>
      <c r="WIC44" s="275"/>
      <c r="WID44" s="275"/>
      <c r="WIE44" s="275"/>
      <c r="WIF44" s="275"/>
      <c r="WIG44" s="275"/>
      <c r="WIH44" s="275"/>
      <c r="WII44" s="275"/>
      <c r="WIJ44" s="275"/>
      <c r="WIK44" s="275"/>
      <c r="WIL44" s="275"/>
      <c r="WIM44" s="275"/>
      <c r="WIN44" s="275"/>
      <c r="WIO44" s="275"/>
      <c r="WIP44" s="275"/>
      <c r="WIQ44" s="275"/>
      <c r="WIR44" s="275"/>
      <c r="WIS44" s="275"/>
      <c r="WIT44" s="275"/>
      <c r="WIU44" s="275"/>
      <c r="WIV44" s="275"/>
      <c r="WIW44" s="275"/>
      <c r="WIX44" s="275"/>
      <c r="WIY44" s="275"/>
      <c r="WIZ44" s="275"/>
      <c r="WJA44" s="275"/>
      <c r="WJB44" s="275"/>
      <c r="WJC44" s="275"/>
      <c r="WJD44" s="275"/>
      <c r="WJE44" s="275"/>
      <c r="WJF44" s="275"/>
      <c r="WJG44" s="275"/>
      <c r="WJH44" s="275"/>
      <c r="WJI44" s="275"/>
      <c r="WJJ44" s="275"/>
      <c r="WJK44" s="275"/>
      <c r="WJL44" s="275"/>
      <c r="WJM44" s="275"/>
      <c r="WJN44" s="275"/>
      <c r="WJO44" s="275"/>
      <c r="WJP44" s="275"/>
      <c r="WJQ44" s="275"/>
      <c r="WJR44" s="275"/>
      <c r="WJS44" s="275"/>
      <c r="WJT44" s="275"/>
      <c r="WJU44" s="275"/>
      <c r="WJV44" s="275"/>
      <c r="WJW44" s="275"/>
      <c r="WJX44" s="275"/>
      <c r="WJY44" s="275"/>
      <c r="WJZ44" s="275"/>
      <c r="WKA44" s="275"/>
      <c r="WKB44" s="275"/>
      <c r="WKC44" s="275"/>
      <c r="WKD44" s="275"/>
      <c r="WKE44" s="275"/>
      <c r="WKF44" s="275"/>
      <c r="WKG44" s="275"/>
      <c r="WKH44" s="275"/>
      <c r="WKI44" s="275"/>
      <c r="WKJ44" s="275"/>
      <c r="WKK44" s="275"/>
      <c r="WKL44" s="275"/>
      <c r="WKM44" s="275"/>
      <c r="WKN44" s="275"/>
      <c r="WKO44" s="275"/>
      <c r="WKP44" s="275"/>
      <c r="WKQ44" s="275"/>
      <c r="WKR44" s="275"/>
      <c r="WKS44" s="275"/>
      <c r="WKT44" s="275"/>
      <c r="WKU44" s="275"/>
      <c r="WKV44" s="275"/>
      <c r="WKW44" s="275"/>
      <c r="WKX44" s="275"/>
      <c r="WKY44" s="275"/>
      <c r="WKZ44" s="275"/>
      <c r="WLA44" s="275"/>
      <c r="WLB44" s="275"/>
      <c r="WLC44" s="275"/>
      <c r="WLD44" s="275"/>
      <c r="WLE44" s="275"/>
      <c r="WLF44" s="275"/>
      <c r="WLG44" s="275"/>
      <c r="WLH44" s="275"/>
      <c r="WLI44" s="275"/>
      <c r="WLJ44" s="275"/>
      <c r="WLK44" s="275"/>
      <c r="WLL44" s="275"/>
      <c r="WLM44" s="275"/>
      <c r="WLN44" s="275"/>
      <c r="WLO44" s="275"/>
      <c r="WLP44" s="275"/>
      <c r="WLQ44" s="275"/>
      <c r="WLR44" s="275"/>
      <c r="WLS44" s="275"/>
      <c r="WLT44" s="275"/>
      <c r="WLU44" s="275"/>
      <c r="WLV44" s="275"/>
      <c r="WLW44" s="275"/>
      <c r="WLX44" s="275"/>
      <c r="WLY44" s="275"/>
      <c r="WLZ44" s="275"/>
      <c r="WMA44" s="275"/>
      <c r="WMB44" s="275"/>
      <c r="WMC44" s="275"/>
      <c r="WMD44" s="275"/>
      <c r="WME44" s="275"/>
      <c r="WMF44" s="275"/>
      <c r="WMG44" s="275"/>
      <c r="WMH44" s="275"/>
      <c r="WMI44" s="275"/>
      <c r="WMJ44" s="275"/>
      <c r="WMK44" s="275"/>
      <c r="WML44" s="275"/>
      <c r="WMM44" s="275"/>
      <c r="WMN44" s="275"/>
      <c r="WMO44" s="275"/>
      <c r="WMP44" s="275"/>
      <c r="WMQ44" s="275"/>
      <c r="WMR44" s="275"/>
      <c r="WMS44" s="275"/>
      <c r="WMT44" s="275"/>
      <c r="WMU44" s="275"/>
      <c r="WMV44" s="275"/>
      <c r="WMW44" s="275"/>
      <c r="WMX44" s="275"/>
      <c r="WMY44" s="275"/>
      <c r="WMZ44" s="275"/>
      <c r="WNA44" s="275"/>
      <c r="WNB44" s="275"/>
      <c r="WNC44" s="275"/>
      <c r="WND44" s="275"/>
      <c r="WNE44" s="275"/>
      <c r="WNF44" s="275"/>
      <c r="WNG44" s="275"/>
      <c r="WNH44" s="275"/>
      <c r="WNI44" s="275"/>
      <c r="WNJ44" s="275"/>
      <c r="WNK44" s="275"/>
      <c r="WNL44" s="275"/>
      <c r="WNM44" s="275"/>
      <c r="WNN44" s="275"/>
      <c r="WNO44" s="275"/>
      <c r="WNP44" s="275"/>
      <c r="WNQ44" s="275"/>
      <c r="WNR44" s="275"/>
      <c r="WNS44" s="275"/>
      <c r="WNT44" s="275"/>
      <c r="WNU44" s="275"/>
      <c r="WNV44" s="275"/>
      <c r="WNW44" s="275"/>
      <c r="WNX44" s="275"/>
      <c r="WNY44" s="275"/>
      <c r="WNZ44" s="275"/>
      <c r="WOA44" s="275"/>
      <c r="WOB44" s="275"/>
      <c r="WOC44" s="275"/>
      <c r="WOD44" s="275"/>
      <c r="WOE44" s="275"/>
      <c r="WOF44" s="275"/>
      <c r="WOG44" s="275"/>
      <c r="WOH44" s="275"/>
      <c r="WOI44" s="275"/>
      <c r="WOJ44" s="275"/>
      <c r="WOK44" s="275"/>
      <c r="WOL44" s="275"/>
      <c r="WOM44" s="275"/>
      <c r="WON44" s="275"/>
      <c r="WOO44" s="275"/>
      <c r="WOP44" s="275"/>
      <c r="WOQ44" s="275"/>
      <c r="WOR44" s="275"/>
      <c r="WOS44" s="275"/>
      <c r="WOT44" s="275"/>
      <c r="WOU44" s="275"/>
      <c r="WOV44" s="275"/>
      <c r="WOW44" s="275"/>
      <c r="WOX44" s="275"/>
      <c r="WOY44" s="275"/>
      <c r="WOZ44" s="275"/>
      <c r="WPA44" s="275"/>
      <c r="WPB44" s="275"/>
      <c r="WPC44" s="275"/>
      <c r="WPD44" s="275"/>
      <c r="WPE44" s="275"/>
      <c r="WPF44" s="275"/>
      <c r="WPG44" s="275"/>
      <c r="WPH44" s="275"/>
      <c r="WPI44" s="275"/>
      <c r="WPJ44" s="275"/>
      <c r="WPK44" s="275"/>
      <c r="WPL44" s="275"/>
      <c r="WPM44" s="275"/>
      <c r="WPN44" s="275"/>
      <c r="WPO44" s="275"/>
      <c r="WPP44" s="275"/>
      <c r="WPQ44" s="275"/>
      <c r="WPR44" s="275"/>
      <c r="WPS44" s="275"/>
      <c r="WPT44" s="275"/>
      <c r="WPU44" s="275"/>
      <c r="WPV44" s="275"/>
      <c r="WPW44" s="275"/>
      <c r="WPX44" s="275"/>
      <c r="WPY44" s="275"/>
      <c r="WPZ44" s="275"/>
      <c r="WQA44" s="275"/>
      <c r="WQB44" s="275"/>
      <c r="WQC44" s="275"/>
      <c r="WQD44" s="275"/>
      <c r="WQE44" s="275"/>
      <c r="WQF44" s="275"/>
      <c r="WQG44" s="275"/>
      <c r="WQH44" s="275"/>
      <c r="WQI44" s="275"/>
      <c r="WQJ44" s="275"/>
      <c r="WQK44" s="275"/>
      <c r="WQL44" s="275"/>
      <c r="WQM44" s="275"/>
      <c r="WQN44" s="275"/>
      <c r="WQO44" s="275"/>
      <c r="WQP44" s="275"/>
      <c r="WQQ44" s="275"/>
      <c r="WQR44" s="275"/>
      <c r="WQS44" s="275"/>
      <c r="WQT44" s="275"/>
      <c r="WQU44" s="275"/>
      <c r="WQV44" s="275"/>
      <c r="WQW44" s="275"/>
      <c r="WQX44" s="275"/>
      <c r="WQY44" s="275"/>
      <c r="WQZ44" s="275"/>
      <c r="WRA44" s="275"/>
      <c r="WRB44" s="275"/>
      <c r="WRC44" s="275"/>
      <c r="WRD44" s="275"/>
      <c r="WRE44" s="275"/>
      <c r="WRF44" s="275"/>
      <c r="WRG44" s="275"/>
      <c r="WRH44" s="275"/>
      <c r="WRI44" s="275"/>
      <c r="WRJ44" s="275"/>
      <c r="WRK44" s="275"/>
      <c r="WRL44" s="275"/>
      <c r="WRM44" s="275"/>
      <c r="WRN44" s="275"/>
      <c r="WRO44" s="275"/>
      <c r="WRP44" s="275"/>
      <c r="WRQ44" s="275"/>
      <c r="WRR44" s="275"/>
      <c r="WRS44" s="275"/>
      <c r="WRT44" s="275"/>
      <c r="WRU44" s="275"/>
      <c r="WRV44" s="275"/>
      <c r="WRW44" s="275"/>
      <c r="WRX44" s="275"/>
      <c r="WRY44" s="275"/>
      <c r="WRZ44" s="275"/>
      <c r="WSA44" s="275"/>
      <c r="WSB44" s="275"/>
      <c r="WSC44" s="275"/>
      <c r="WSD44" s="275"/>
      <c r="WSE44" s="275"/>
      <c r="WSF44" s="275"/>
      <c r="WSG44" s="275"/>
      <c r="WSH44" s="275"/>
      <c r="WSI44" s="275"/>
      <c r="WSJ44" s="275"/>
      <c r="WSK44" s="275"/>
      <c r="WSL44" s="275"/>
      <c r="WSM44" s="275"/>
      <c r="WSN44" s="275"/>
      <c r="WSO44" s="275"/>
      <c r="WSP44" s="275"/>
      <c r="WSQ44" s="275"/>
      <c r="WSR44" s="275"/>
      <c r="WSS44" s="275"/>
      <c r="WST44" s="275"/>
      <c r="WSU44" s="275"/>
      <c r="WSV44" s="275"/>
      <c r="WSW44" s="275"/>
      <c r="WSX44" s="275"/>
      <c r="WSY44" s="275"/>
      <c r="WSZ44" s="275"/>
      <c r="WTA44" s="275"/>
      <c r="WTB44" s="275"/>
      <c r="WTC44" s="275"/>
      <c r="WTD44" s="275"/>
      <c r="WTE44" s="275"/>
      <c r="WTF44" s="275"/>
      <c r="WTG44" s="275"/>
      <c r="WTH44" s="275"/>
      <c r="WTI44" s="275"/>
      <c r="WTJ44" s="275"/>
      <c r="WTK44" s="275"/>
      <c r="WTL44" s="275"/>
      <c r="WTM44" s="275"/>
      <c r="WTN44" s="275"/>
      <c r="WTO44" s="275"/>
      <c r="WTP44" s="275"/>
      <c r="WTQ44" s="275"/>
      <c r="WTR44" s="275"/>
      <c r="WTS44" s="275"/>
      <c r="WTT44" s="275"/>
      <c r="WTU44" s="275"/>
      <c r="WTV44" s="275"/>
      <c r="WTW44" s="275"/>
      <c r="WTX44" s="275"/>
      <c r="WTY44" s="275"/>
      <c r="WTZ44" s="275"/>
      <c r="WUA44" s="275"/>
      <c r="WUB44" s="275"/>
      <c r="WUC44" s="275"/>
      <c r="WUD44" s="275"/>
      <c r="WUE44" s="275"/>
      <c r="WUF44" s="275"/>
      <c r="WUG44" s="275"/>
      <c r="WUH44" s="275"/>
      <c r="WUI44" s="275"/>
      <c r="WUJ44" s="275"/>
      <c r="WUK44" s="275"/>
      <c r="WUL44" s="275"/>
      <c r="WUM44" s="275"/>
      <c r="WUN44" s="275"/>
      <c r="WUO44" s="275"/>
      <c r="WUP44" s="275"/>
      <c r="WUQ44" s="275"/>
      <c r="WUR44" s="275"/>
      <c r="WUS44" s="275"/>
      <c r="WUT44" s="275"/>
      <c r="WUU44" s="275"/>
      <c r="WUV44" s="275"/>
      <c r="WUW44" s="275"/>
      <c r="WUX44" s="275"/>
      <c r="WUY44" s="275"/>
      <c r="WUZ44" s="275"/>
      <c r="WVA44" s="275"/>
      <c r="WVB44" s="275"/>
      <c r="WVC44" s="275"/>
      <c r="WVD44" s="275"/>
      <c r="WVE44" s="275"/>
      <c r="WVF44" s="275"/>
      <c r="WVG44" s="275"/>
      <c r="WVH44" s="275"/>
      <c r="WVI44" s="275"/>
      <c r="WVJ44" s="275"/>
      <c r="WVK44" s="275"/>
      <c r="WVL44" s="275"/>
      <c r="WVM44" s="275"/>
      <c r="WVN44" s="275"/>
      <c r="WVO44" s="275"/>
      <c r="WVP44" s="275"/>
      <c r="WVQ44" s="275"/>
      <c r="WVR44" s="275"/>
      <c r="WVS44" s="275"/>
      <c r="WVT44" s="275"/>
      <c r="WVU44" s="275"/>
      <c r="WVV44" s="275"/>
      <c r="WVW44" s="275"/>
      <c r="WVX44" s="275"/>
      <c r="WVY44" s="275"/>
      <c r="WVZ44" s="275"/>
      <c r="WWA44" s="275"/>
      <c r="WWB44" s="275"/>
      <c r="WWC44" s="275"/>
      <c r="WWD44" s="275"/>
      <c r="WWE44" s="275"/>
      <c r="WWF44" s="275"/>
      <c r="WWG44" s="275"/>
      <c r="WWH44" s="275"/>
      <c r="WWI44" s="275"/>
      <c r="WWJ44" s="275"/>
      <c r="WWK44" s="275"/>
      <c r="WWL44" s="275"/>
      <c r="WWM44" s="275"/>
      <c r="WWN44" s="275"/>
      <c r="WWO44" s="275"/>
      <c r="WWP44" s="275"/>
      <c r="WWQ44" s="275"/>
      <c r="WWR44" s="275"/>
      <c r="WWS44" s="275"/>
      <c r="WWT44" s="275"/>
      <c r="WWU44" s="275"/>
      <c r="WWV44" s="275"/>
      <c r="WWW44" s="275"/>
      <c r="WWX44" s="275"/>
      <c r="WWY44" s="275"/>
      <c r="WWZ44" s="275"/>
      <c r="WXA44" s="275"/>
      <c r="WXB44" s="275"/>
      <c r="WXC44" s="275"/>
      <c r="WXD44" s="275"/>
      <c r="WXE44" s="275"/>
      <c r="WXF44" s="275"/>
      <c r="WXG44" s="275"/>
      <c r="WXH44" s="275"/>
      <c r="WXI44" s="275"/>
      <c r="WXJ44" s="275"/>
      <c r="WXK44" s="275"/>
      <c r="WXL44" s="275"/>
      <c r="WXM44" s="275"/>
      <c r="WXN44" s="275"/>
      <c r="WXO44" s="275"/>
      <c r="WXP44" s="275"/>
      <c r="WXQ44" s="275"/>
      <c r="WXR44" s="275"/>
      <c r="WXS44" s="275"/>
      <c r="WXT44" s="275"/>
      <c r="WXU44" s="275"/>
      <c r="WXV44" s="275"/>
      <c r="WXW44" s="275"/>
      <c r="WXX44" s="275"/>
      <c r="WXY44" s="275"/>
      <c r="WXZ44" s="275"/>
      <c r="WYA44" s="275"/>
      <c r="WYB44" s="275"/>
      <c r="WYC44" s="275"/>
      <c r="WYD44" s="275"/>
      <c r="WYE44" s="275"/>
      <c r="WYF44" s="275"/>
      <c r="WYG44" s="275"/>
      <c r="WYH44" s="275"/>
      <c r="WYI44" s="275"/>
      <c r="WYJ44" s="275"/>
      <c r="WYK44" s="275"/>
      <c r="WYL44" s="275"/>
      <c r="WYM44" s="275"/>
      <c r="WYN44" s="275"/>
      <c r="WYO44" s="275"/>
      <c r="WYP44" s="275"/>
      <c r="WYQ44" s="275"/>
      <c r="WYR44" s="275"/>
      <c r="WYS44" s="275"/>
      <c r="WYT44" s="275"/>
      <c r="WYU44" s="275"/>
      <c r="WYV44" s="275"/>
      <c r="WYW44" s="275"/>
      <c r="WYX44" s="275"/>
      <c r="WYY44" s="275"/>
      <c r="WYZ44" s="275"/>
      <c r="WZA44" s="275"/>
      <c r="WZB44" s="275"/>
      <c r="WZC44" s="275"/>
      <c r="WZD44" s="275"/>
      <c r="WZE44" s="275"/>
      <c r="WZF44" s="275"/>
      <c r="WZG44" s="275"/>
      <c r="WZH44" s="275"/>
      <c r="WZI44" s="275"/>
      <c r="WZJ44" s="275"/>
      <c r="WZK44" s="275"/>
      <c r="WZL44" s="275"/>
      <c r="WZM44" s="275"/>
      <c r="WZN44" s="275"/>
      <c r="WZO44" s="275"/>
      <c r="WZP44" s="275"/>
      <c r="WZQ44" s="275"/>
      <c r="WZR44" s="275"/>
      <c r="WZS44" s="275"/>
      <c r="WZT44" s="275"/>
      <c r="WZU44" s="275"/>
      <c r="WZV44" s="275"/>
      <c r="WZW44" s="275"/>
      <c r="WZX44" s="275"/>
      <c r="WZY44" s="275"/>
      <c r="WZZ44" s="275"/>
      <c r="XAA44" s="275"/>
      <c r="XAB44" s="275"/>
      <c r="XAC44" s="275"/>
      <c r="XAD44" s="275"/>
      <c r="XAE44" s="275"/>
      <c r="XAF44" s="275"/>
      <c r="XAG44" s="275"/>
      <c r="XAH44" s="275"/>
      <c r="XAI44" s="275"/>
      <c r="XAJ44" s="275"/>
      <c r="XAK44" s="275"/>
      <c r="XAL44" s="275"/>
      <c r="XAM44" s="275"/>
      <c r="XAN44" s="275"/>
      <c r="XAO44" s="275"/>
      <c r="XAP44" s="275"/>
      <c r="XAQ44" s="275"/>
      <c r="XAR44" s="275"/>
      <c r="XAS44" s="275"/>
      <c r="XAT44" s="275"/>
      <c r="XAU44" s="275"/>
      <c r="XAV44" s="275"/>
      <c r="XAW44" s="275"/>
      <c r="XAX44" s="275"/>
      <c r="XAY44" s="275"/>
      <c r="XAZ44" s="275"/>
      <c r="XBA44" s="275"/>
      <c r="XBB44" s="275"/>
      <c r="XBC44" s="275"/>
      <c r="XBD44" s="275"/>
      <c r="XBE44" s="275"/>
      <c r="XBF44" s="275"/>
      <c r="XBG44" s="275"/>
      <c r="XBH44" s="275"/>
      <c r="XBI44" s="275"/>
      <c r="XBJ44" s="275"/>
      <c r="XBK44" s="275"/>
      <c r="XBL44" s="275"/>
      <c r="XBM44" s="275"/>
      <c r="XBN44" s="275"/>
      <c r="XBO44" s="275"/>
      <c r="XBP44" s="275"/>
      <c r="XBQ44" s="275"/>
      <c r="XBR44" s="275"/>
      <c r="XBS44" s="275"/>
      <c r="XBT44" s="275"/>
      <c r="XBU44" s="275"/>
      <c r="XBV44" s="275"/>
      <c r="XBW44" s="275"/>
      <c r="XBX44" s="275"/>
      <c r="XBY44" s="275"/>
      <c r="XBZ44" s="275"/>
      <c r="XCA44" s="275"/>
      <c r="XCB44" s="275"/>
      <c r="XCC44" s="275"/>
      <c r="XCD44" s="275"/>
      <c r="XCE44" s="275"/>
      <c r="XCF44" s="275"/>
      <c r="XCG44" s="275"/>
      <c r="XCH44" s="275"/>
      <c r="XCI44" s="275"/>
      <c r="XCJ44" s="275"/>
      <c r="XCK44" s="275"/>
      <c r="XCL44" s="275"/>
      <c r="XCM44" s="275"/>
      <c r="XCN44" s="275"/>
      <c r="XCO44" s="275"/>
      <c r="XCP44" s="275"/>
      <c r="XCQ44" s="275"/>
      <c r="XCR44" s="275"/>
      <c r="XCS44" s="275"/>
      <c r="XCT44" s="275"/>
      <c r="XCU44" s="275"/>
      <c r="XCV44" s="275"/>
      <c r="XCW44" s="275"/>
      <c r="XCX44" s="275"/>
      <c r="XCY44" s="275"/>
      <c r="XCZ44" s="275"/>
      <c r="XDA44" s="275"/>
      <c r="XDB44" s="275"/>
      <c r="XDC44" s="275"/>
      <c r="XDD44" s="275"/>
      <c r="XDE44" s="275"/>
      <c r="XDF44" s="275"/>
      <c r="XDG44" s="275"/>
      <c r="XDH44" s="275"/>
      <c r="XDI44" s="275"/>
      <c r="XDJ44" s="275"/>
      <c r="XDK44" s="275"/>
      <c r="XDL44" s="275"/>
      <c r="XDM44" s="275"/>
      <c r="XDN44" s="275"/>
      <c r="XDO44" s="275"/>
      <c r="XDP44" s="275"/>
      <c r="XDQ44" s="275"/>
      <c r="XDR44" s="275"/>
      <c r="XDS44" s="275"/>
      <c r="XDT44" s="275"/>
      <c r="XDU44" s="275"/>
      <c r="XDV44" s="275"/>
      <c r="XDW44" s="275"/>
      <c r="XDX44" s="275"/>
      <c r="XDY44" s="275"/>
      <c r="XDZ44" s="275"/>
      <c r="XEA44" s="275"/>
      <c r="XEB44" s="275"/>
      <c r="XEC44" s="275"/>
      <c r="XED44" s="275"/>
      <c r="XEE44" s="275"/>
      <c r="XEF44" s="275"/>
      <c r="XEG44" s="275"/>
      <c r="XEH44" s="275"/>
      <c r="XEI44" s="275"/>
      <c r="XEJ44" s="275"/>
      <c r="XEK44" s="275"/>
      <c r="XEL44" s="275"/>
      <c r="XEM44" s="275"/>
      <c r="XEN44" s="275"/>
      <c r="XEO44" s="275"/>
      <c r="XEP44" s="275"/>
      <c r="XEQ44" s="275"/>
      <c r="XER44" s="275"/>
      <c r="XES44" s="275"/>
      <c r="XET44" s="275"/>
      <c r="XEU44" s="275"/>
      <c r="XEV44" s="275"/>
      <c r="XEW44" s="275"/>
      <c r="XEX44" s="275"/>
      <c r="XEY44" s="275"/>
      <c r="XEZ44" s="275"/>
      <c r="XFA44" s="275"/>
      <c r="XFB44" s="275"/>
      <c r="XFC44" s="275"/>
      <c r="XFD44" s="275"/>
    </row>
    <row r="45" spans="1:16384" s="111" customFormat="1" ht="14.25" customHeight="1" x14ac:dyDescent="0.25">
      <c r="A45" s="269"/>
      <c r="B45" s="269"/>
      <c r="C45" s="269"/>
      <c r="D45" s="269"/>
      <c r="E45" s="269"/>
      <c r="F45" s="269"/>
      <c r="G45" s="269"/>
      <c r="H45" s="269"/>
    </row>
    <row r="46" spans="1:16384" s="3" customFormat="1" ht="48.75" customHeight="1" x14ac:dyDescent="0.3">
      <c r="A46" s="237" t="s">
        <v>165</v>
      </c>
      <c r="B46" s="237"/>
      <c r="C46" s="237"/>
      <c r="D46" s="237"/>
      <c r="E46" s="36"/>
      <c r="F46" s="58"/>
      <c r="G46" s="211"/>
      <c r="H46" s="300" t="s">
        <v>166</v>
      </c>
    </row>
    <row r="47" spans="1:16384" s="3" customFormat="1" ht="60.75" customHeight="1" x14ac:dyDescent="0.2">
      <c r="A47" s="59"/>
      <c r="B47" s="53"/>
      <c r="C47" s="6"/>
      <c r="D47" s="6"/>
      <c r="E47" s="6"/>
      <c r="F47" s="53"/>
      <c r="G47" s="301" t="s">
        <v>2</v>
      </c>
      <c r="H47" s="302" t="s">
        <v>1</v>
      </c>
    </row>
    <row r="48" spans="1:16384" s="3" customFormat="1" ht="18.75" customHeight="1" x14ac:dyDescent="0.3">
      <c r="A48" s="229" t="s">
        <v>237</v>
      </c>
      <c r="B48" s="229"/>
      <c r="C48" s="58"/>
      <c r="D48" s="35"/>
      <c r="E48" s="6"/>
      <c r="F48" s="6"/>
      <c r="G48" s="6"/>
      <c r="H48" s="35"/>
    </row>
    <row r="49" spans="1:8" s="3" customFormat="1" ht="15" customHeight="1" x14ac:dyDescent="0.2">
      <c r="A49" s="229" t="s">
        <v>105</v>
      </c>
      <c r="B49" s="229"/>
      <c r="C49" s="6"/>
      <c r="D49" s="6"/>
      <c r="E49" s="6"/>
      <c r="F49" s="6"/>
      <c r="G49" s="6"/>
      <c r="H49" s="6"/>
    </row>
    <row r="50" spans="1:8" s="3" customFormat="1" ht="15" x14ac:dyDescent="0.2">
      <c r="A50" s="238"/>
      <c r="B50" s="238"/>
    </row>
    <row r="51" spans="1:8" s="3" customFormat="1" ht="15" x14ac:dyDescent="0.2">
      <c r="A51" s="238"/>
      <c r="B51" s="238"/>
    </row>
    <row r="52" spans="1:8" s="8" customFormat="1" ht="15" x14ac:dyDescent="0.2">
      <c r="A52" s="270"/>
      <c r="B52" s="270"/>
    </row>
    <row r="53" spans="1:8" s="8" customFormat="1" ht="15" x14ac:dyDescent="0.2">
      <c r="A53" s="270"/>
      <c r="B53" s="270"/>
    </row>
    <row r="54" spans="1:8" s="8" customFormat="1" x14ac:dyDescent="0.2"/>
    <row r="55" spans="1:8" s="8" customFormat="1" x14ac:dyDescent="0.2"/>
    <row r="56" spans="1:8" s="8" customFormat="1" x14ac:dyDescent="0.2"/>
    <row r="57" spans="1:8" s="8" customFormat="1" x14ac:dyDescent="0.2"/>
  </sheetData>
  <mergeCells count="4126">
    <mergeCell ref="WXE42:WXL42"/>
    <mergeCell ref="XDI42:XDP42"/>
    <mergeCell ref="XDQ42:XDX42"/>
    <mergeCell ref="XDY42:XEF42"/>
    <mergeCell ref="XEG42:XEN42"/>
    <mergeCell ref="XEO42:XEV42"/>
    <mergeCell ref="XEW42:XFD42"/>
    <mergeCell ref="WYC42:WYJ42"/>
    <mergeCell ref="WYK42:WYR42"/>
    <mergeCell ref="WYS42:WYZ42"/>
    <mergeCell ref="WZA42:WZH42"/>
    <mergeCell ref="WZI42:WZP42"/>
    <mergeCell ref="WZQ42:WZX42"/>
    <mergeCell ref="WZY42:XAF42"/>
    <mergeCell ref="XAG42:XAN42"/>
    <mergeCell ref="XAO42:XAV42"/>
    <mergeCell ref="XAW42:XBD42"/>
    <mergeCell ref="XBE42:XBL42"/>
    <mergeCell ref="XBM42:XBT42"/>
    <mergeCell ref="XBU42:XCB42"/>
    <mergeCell ref="XCC42:XCJ42"/>
    <mergeCell ref="XCK42:XCR42"/>
    <mergeCell ref="XCS42:XCZ42"/>
    <mergeCell ref="XDA42:XDH42"/>
    <mergeCell ref="WXM42:WXT42"/>
    <mergeCell ref="WXU42:WYB42"/>
    <mergeCell ref="A43:H43"/>
    <mergeCell ref="WWG42:WWN42"/>
    <mergeCell ref="WWO42:WWV42"/>
    <mergeCell ref="WWW42:WXD42"/>
    <mergeCell ref="WNA42:WNH42"/>
    <mergeCell ref="WNI42:WNP42"/>
    <mergeCell ref="WSW42:WTD42"/>
    <mergeCell ref="WTE42:WTL42"/>
    <mergeCell ref="WTM42:WTT42"/>
    <mergeCell ref="WTU42:WUB42"/>
    <mergeCell ref="WUC42:WUJ42"/>
    <mergeCell ref="WUK42:WUR42"/>
    <mergeCell ref="WUS42:WUZ42"/>
    <mergeCell ref="WVA42:WVH42"/>
    <mergeCell ref="WVI42:WVP42"/>
    <mergeCell ref="WVQ42:WVX42"/>
    <mergeCell ref="WVY42:WWF42"/>
    <mergeCell ref="WHU42:WIB42"/>
    <mergeCell ref="WIC42:WIJ42"/>
    <mergeCell ref="WMK42:WMR42"/>
    <mergeCell ref="WMS42:WMZ42"/>
    <mergeCell ref="WNQ42:WNX42"/>
    <mergeCell ref="WNY42:WOF42"/>
    <mergeCell ref="WOW42:WPD42"/>
    <mergeCell ref="WPE42:WPL42"/>
    <mergeCell ref="WPM42:WPT42"/>
    <mergeCell ref="WPU42:WQB42"/>
    <mergeCell ref="WQC42:WQJ42"/>
    <mergeCell ref="WQK42:WQR42"/>
    <mergeCell ref="WQS42:WQZ42"/>
    <mergeCell ref="WRA42:WRH42"/>
    <mergeCell ref="WRI42:WRP42"/>
    <mergeCell ref="WRQ42:WRX42"/>
    <mergeCell ref="WRY42:WSF42"/>
    <mergeCell ref="WSG42:WSN42"/>
    <mergeCell ref="WSO42:WSV42"/>
    <mergeCell ref="WOG42:WON42"/>
    <mergeCell ref="WOO42:WOV42"/>
    <mergeCell ref="WCO42:WCV42"/>
    <mergeCell ref="WCW42:WDD42"/>
    <mergeCell ref="WDE42:WDL42"/>
    <mergeCell ref="WDM42:WDT42"/>
    <mergeCell ref="WDU42:WEB42"/>
    <mergeCell ref="WEC42:WEJ42"/>
    <mergeCell ref="WEK42:WER42"/>
    <mergeCell ref="WES42:WEZ42"/>
    <mergeCell ref="WFA42:WFH42"/>
    <mergeCell ref="WFI42:WFP42"/>
    <mergeCell ref="WFQ42:WFX42"/>
    <mergeCell ref="WFY42:WGF42"/>
    <mergeCell ref="WGG42:WGN42"/>
    <mergeCell ref="WGO42:WGV42"/>
    <mergeCell ref="WGW42:WHD42"/>
    <mergeCell ref="WHE42:WHL42"/>
    <mergeCell ref="WHM42:WHT42"/>
    <mergeCell ref="WIK42:WIR42"/>
    <mergeCell ref="WIS42:WIZ42"/>
    <mergeCell ref="WJA42:WJH42"/>
    <mergeCell ref="WJI42:WJP42"/>
    <mergeCell ref="WJQ42:WJX42"/>
    <mergeCell ref="WJY42:WKF42"/>
    <mergeCell ref="WKG42:WKN42"/>
    <mergeCell ref="WKO42:WKV42"/>
    <mergeCell ref="WKW42:WLD42"/>
    <mergeCell ref="WLE42:WLL42"/>
    <mergeCell ref="WLM42:WLT42"/>
    <mergeCell ref="WLU42:WMB42"/>
    <mergeCell ref="WMC42:WMJ42"/>
    <mergeCell ref="VXI42:VXP42"/>
    <mergeCell ref="VXQ42:VXX42"/>
    <mergeCell ref="VXY42:VYF42"/>
    <mergeCell ref="VYG42:VYN42"/>
    <mergeCell ref="VYO42:VYV42"/>
    <mergeCell ref="VYW42:VZD42"/>
    <mergeCell ref="VZE42:VZL42"/>
    <mergeCell ref="VZM42:VZT42"/>
    <mergeCell ref="VZU42:WAB42"/>
    <mergeCell ref="WAC42:WAJ42"/>
    <mergeCell ref="WAK42:WAR42"/>
    <mergeCell ref="WAS42:WAZ42"/>
    <mergeCell ref="WBA42:WBH42"/>
    <mergeCell ref="WBI42:WBP42"/>
    <mergeCell ref="WBQ42:WBX42"/>
    <mergeCell ref="WBY42:WCF42"/>
    <mergeCell ref="WCG42:WCN42"/>
    <mergeCell ref="VSC42:VSJ42"/>
    <mergeCell ref="VSK42:VSR42"/>
    <mergeCell ref="VSS42:VSZ42"/>
    <mergeCell ref="VTA42:VTH42"/>
    <mergeCell ref="VTI42:VTP42"/>
    <mergeCell ref="VTQ42:VTX42"/>
    <mergeCell ref="VTY42:VUF42"/>
    <mergeCell ref="VUG42:VUN42"/>
    <mergeCell ref="VUO42:VUV42"/>
    <mergeCell ref="VUW42:VVD42"/>
    <mergeCell ref="VVE42:VVL42"/>
    <mergeCell ref="VVM42:VVT42"/>
    <mergeCell ref="VVU42:VWB42"/>
    <mergeCell ref="VWC42:VWJ42"/>
    <mergeCell ref="VWK42:VWR42"/>
    <mergeCell ref="VWS42:VWZ42"/>
    <mergeCell ref="VXA42:VXH42"/>
    <mergeCell ref="VMW42:VND42"/>
    <mergeCell ref="VNE42:VNL42"/>
    <mergeCell ref="VNM42:VNT42"/>
    <mergeCell ref="VNU42:VOB42"/>
    <mergeCell ref="VOC42:VOJ42"/>
    <mergeCell ref="VOK42:VOR42"/>
    <mergeCell ref="VOS42:VOZ42"/>
    <mergeCell ref="VPA42:VPH42"/>
    <mergeCell ref="VPI42:VPP42"/>
    <mergeCell ref="VPQ42:VPX42"/>
    <mergeCell ref="VPY42:VQF42"/>
    <mergeCell ref="VQG42:VQN42"/>
    <mergeCell ref="VQO42:VQV42"/>
    <mergeCell ref="VQW42:VRD42"/>
    <mergeCell ref="VRE42:VRL42"/>
    <mergeCell ref="VRM42:VRT42"/>
    <mergeCell ref="VRU42:VSB42"/>
    <mergeCell ref="VHQ42:VHX42"/>
    <mergeCell ref="VHY42:VIF42"/>
    <mergeCell ref="VIG42:VIN42"/>
    <mergeCell ref="VIO42:VIV42"/>
    <mergeCell ref="VIW42:VJD42"/>
    <mergeCell ref="VJE42:VJL42"/>
    <mergeCell ref="VJM42:VJT42"/>
    <mergeCell ref="VJU42:VKB42"/>
    <mergeCell ref="VKC42:VKJ42"/>
    <mergeCell ref="VKK42:VKR42"/>
    <mergeCell ref="VKS42:VKZ42"/>
    <mergeCell ref="VLA42:VLH42"/>
    <mergeCell ref="VLI42:VLP42"/>
    <mergeCell ref="VLQ42:VLX42"/>
    <mergeCell ref="VLY42:VMF42"/>
    <mergeCell ref="VMG42:VMN42"/>
    <mergeCell ref="VMO42:VMV42"/>
    <mergeCell ref="VCK42:VCR42"/>
    <mergeCell ref="VCS42:VCZ42"/>
    <mergeCell ref="VDA42:VDH42"/>
    <mergeCell ref="VDI42:VDP42"/>
    <mergeCell ref="VDQ42:VDX42"/>
    <mergeCell ref="VDY42:VEF42"/>
    <mergeCell ref="VEG42:VEN42"/>
    <mergeCell ref="VEO42:VEV42"/>
    <mergeCell ref="VEW42:VFD42"/>
    <mergeCell ref="VFE42:VFL42"/>
    <mergeCell ref="VFM42:VFT42"/>
    <mergeCell ref="VFU42:VGB42"/>
    <mergeCell ref="VGC42:VGJ42"/>
    <mergeCell ref="VGK42:VGR42"/>
    <mergeCell ref="VGS42:VGZ42"/>
    <mergeCell ref="VHA42:VHH42"/>
    <mergeCell ref="VHI42:VHP42"/>
    <mergeCell ref="UXE42:UXL42"/>
    <mergeCell ref="UXM42:UXT42"/>
    <mergeCell ref="UXU42:UYB42"/>
    <mergeCell ref="UYC42:UYJ42"/>
    <mergeCell ref="UYK42:UYR42"/>
    <mergeCell ref="UYS42:UYZ42"/>
    <mergeCell ref="UZA42:UZH42"/>
    <mergeCell ref="UZI42:UZP42"/>
    <mergeCell ref="UZQ42:UZX42"/>
    <mergeCell ref="UZY42:VAF42"/>
    <mergeCell ref="VAG42:VAN42"/>
    <mergeCell ref="VAO42:VAV42"/>
    <mergeCell ref="VAW42:VBD42"/>
    <mergeCell ref="VBE42:VBL42"/>
    <mergeCell ref="VBM42:VBT42"/>
    <mergeCell ref="VBU42:VCB42"/>
    <mergeCell ref="VCC42:VCJ42"/>
    <mergeCell ref="URY42:USF42"/>
    <mergeCell ref="USG42:USN42"/>
    <mergeCell ref="USO42:USV42"/>
    <mergeCell ref="USW42:UTD42"/>
    <mergeCell ref="UTE42:UTL42"/>
    <mergeCell ref="UTM42:UTT42"/>
    <mergeCell ref="UTU42:UUB42"/>
    <mergeCell ref="UUC42:UUJ42"/>
    <mergeCell ref="UUK42:UUR42"/>
    <mergeCell ref="UUS42:UUZ42"/>
    <mergeCell ref="UVA42:UVH42"/>
    <mergeCell ref="UVI42:UVP42"/>
    <mergeCell ref="UVQ42:UVX42"/>
    <mergeCell ref="UVY42:UWF42"/>
    <mergeCell ref="UWG42:UWN42"/>
    <mergeCell ref="UWO42:UWV42"/>
    <mergeCell ref="UWW42:UXD42"/>
    <mergeCell ref="UMS42:UMZ42"/>
    <mergeCell ref="UNA42:UNH42"/>
    <mergeCell ref="UNI42:UNP42"/>
    <mergeCell ref="UNQ42:UNX42"/>
    <mergeCell ref="UNY42:UOF42"/>
    <mergeCell ref="UOG42:UON42"/>
    <mergeCell ref="UOO42:UOV42"/>
    <mergeCell ref="UOW42:UPD42"/>
    <mergeCell ref="UPE42:UPL42"/>
    <mergeCell ref="UPM42:UPT42"/>
    <mergeCell ref="UPU42:UQB42"/>
    <mergeCell ref="UQC42:UQJ42"/>
    <mergeCell ref="UQK42:UQR42"/>
    <mergeCell ref="UQS42:UQZ42"/>
    <mergeCell ref="URA42:URH42"/>
    <mergeCell ref="URI42:URP42"/>
    <mergeCell ref="URQ42:URX42"/>
    <mergeCell ref="UHM42:UHT42"/>
    <mergeCell ref="UHU42:UIB42"/>
    <mergeCell ref="UIC42:UIJ42"/>
    <mergeCell ref="UIK42:UIR42"/>
    <mergeCell ref="UIS42:UIZ42"/>
    <mergeCell ref="UJA42:UJH42"/>
    <mergeCell ref="UJI42:UJP42"/>
    <mergeCell ref="UJQ42:UJX42"/>
    <mergeCell ref="UJY42:UKF42"/>
    <mergeCell ref="UKG42:UKN42"/>
    <mergeCell ref="UKO42:UKV42"/>
    <mergeCell ref="UKW42:ULD42"/>
    <mergeCell ref="ULE42:ULL42"/>
    <mergeCell ref="ULM42:ULT42"/>
    <mergeCell ref="ULU42:UMB42"/>
    <mergeCell ref="UMC42:UMJ42"/>
    <mergeCell ref="UMK42:UMR42"/>
    <mergeCell ref="UCG42:UCN42"/>
    <mergeCell ref="UCO42:UCV42"/>
    <mergeCell ref="UCW42:UDD42"/>
    <mergeCell ref="UDE42:UDL42"/>
    <mergeCell ref="UDM42:UDT42"/>
    <mergeCell ref="UDU42:UEB42"/>
    <mergeCell ref="UEC42:UEJ42"/>
    <mergeCell ref="UEK42:UER42"/>
    <mergeCell ref="UES42:UEZ42"/>
    <mergeCell ref="UFA42:UFH42"/>
    <mergeCell ref="UFI42:UFP42"/>
    <mergeCell ref="UFQ42:UFX42"/>
    <mergeCell ref="UFY42:UGF42"/>
    <mergeCell ref="UGG42:UGN42"/>
    <mergeCell ref="UGO42:UGV42"/>
    <mergeCell ref="UGW42:UHD42"/>
    <mergeCell ref="UHE42:UHL42"/>
    <mergeCell ref="TXA42:TXH42"/>
    <mergeCell ref="TXI42:TXP42"/>
    <mergeCell ref="TXQ42:TXX42"/>
    <mergeCell ref="TXY42:TYF42"/>
    <mergeCell ref="TYG42:TYN42"/>
    <mergeCell ref="TYO42:TYV42"/>
    <mergeCell ref="TYW42:TZD42"/>
    <mergeCell ref="TZE42:TZL42"/>
    <mergeCell ref="TZM42:TZT42"/>
    <mergeCell ref="TZU42:UAB42"/>
    <mergeCell ref="UAC42:UAJ42"/>
    <mergeCell ref="UAK42:UAR42"/>
    <mergeCell ref="UAS42:UAZ42"/>
    <mergeCell ref="UBA42:UBH42"/>
    <mergeCell ref="UBI42:UBP42"/>
    <mergeCell ref="UBQ42:UBX42"/>
    <mergeCell ref="UBY42:UCF42"/>
    <mergeCell ref="TRU42:TSB42"/>
    <mergeCell ref="TSC42:TSJ42"/>
    <mergeCell ref="TSK42:TSR42"/>
    <mergeCell ref="TSS42:TSZ42"/>
    <mergeCell ref="TTA42:TTH42"/>
    <mergeCell ref="TTI42:TTP42"/>
    <mergeCell ref="TTQ42:TTX42"/>
    <mergeCell ref="TTY42:TUF42"/>
    <mergeCell ref="TUG42:TUN42"/>
    <mergeCell ref="TUO42:TUV42"/>
    <mergeCell ref="TUW42:TVD42"/>
    <mergeCell ref="TVE42:TVL42"/>
    <mergeCell ref="TVM42:TVT42"/>
    <mergeCell ref="TVU42:TWB42"/>
    <mergeCell ref="TWC42:TWJ42"/>
    <mergeCell ref="TWK42:TWR42"/>
    <mergeCell ref="TWS42:TWZ42"/>
    <mergeCell ref="TMO42:TMV42"/>
    <mergeCell ref="TMW42:TND42"/>
    <mergeCell ref="TNE42:TNL42"/>
    <mergeCell ref="TNM42:TNT42"/>
    <mergeCell ref="TNU42:TOB42"/>
    <mergeCell ref="TOC42:TOJ42"/>
    <mergeCell ref="TOK42:TOR42"/>
    <mergeCell ref="TOS42:TOZ42"/>
    <mergeCell ref="TPA42:TPH42"/>
    <mergeCell ref="TPI42:TPP42"/>
    <mergeCell ref="TPQ42:TPX42"/>
    <mergeCell ref="TPY42:TQF42"/>
    <mergeCell ref="TQG42:TQN42"/>
    <mergeCell ref="TQO42:TQV42"/>
    <mergeCell ref="TQW42:TRD42"/>
    <mergeCell ref="TRE42:TRL42"/>
    <mergeCell ref="TRM42:TRT42"/>
    <mergeCell ref="THI42:THP42"/>
    <mergeCell ref="THQ42:THX42"/>
    <mergeCell ref="THY42:TIF42"/>
    <mergeCell ref="TIG42:TIN42"/>
    <mergeCell ref="TIO42:TIV42"/>
    <mergeCell ref="TIW42:TJD42"/>
    <mergeCell ref="TJE42:TJL42"/>
    <mergeCell ref="TJM42:TJT42"/>
    <mergeCell ref="TJU42:TKB42"/>
    <mergeCell ref="TKC42:TKJ42"/>
    <mergeCell ref="TKK42:TKR42"/>
    <mergeCell ref="TKS42:TKZ42"/>
    <mergeCell ref="TLA42:TLH42"/>
    <mergeCell ref="TLI42:TLP42"/>
    <mergeCell ref="TLQ42:TLX42"/>
    <mergeCell ref="TLY42:TMF42"/>
    <mergeCell ref="TMG42:TMN42"/>
    <mergeCell ref="TCC42:TCJ42"/>
    <mergeCell ref="TCK42:TCR42"/>
    <mergeCell ref="TCS42:TCZ42"/>
    <mergeCell ref="TDA42:TDH42"/>
    <mergeCell ref="TDI42:TDP42"/>
    <mergeCell ref="TDQ42:TDX42"/>
    <mergeCell ref="TDY42:TEF42"/>
    <mergeCell ref="TEG42:TEN42"/>
    <mergeCell ref="TEO42:TEV42"/>
    <mergeCell ref="TEW42:TFD42"/>
    <mergeCell ref="TFE42:TFL42"/>
    <mergeCell ref="TFM42:TFT42"/>
    <mergeCell ref="TFU42:TGB42"/>
    <mergeCell ref="TGC42:TGJ42"/>
    <mergeCell ref="TGK42:TGR42"/>
    <mergeCell ref="TGS42:TGZ42"/>
    <mergeCell ref="THA42:THH42"/>
    <mergeCell ref="SWW42:SXD42"/>
    <mergeCell ref="SXE42:SXL42"/>
    <mergeCell ref="SXM42:SXT42"/>
    <mergeCell ref="SXU42:SYB42"/>
    <mergeCell ref="SYC42:SYJ42"/>
    <mergeCell ref="SYK42:SYR42"/>
    <mergeCell ref="SYS42:SYZ42"/>
    <mergeCell ref="SZA42:SZH42"/>
    <mergeCell ref="SZI42:SZP42"/>
    <mergeCell ref="SZQ42:SZX42"/>
    <mergeCell ref="SZY42:TAF42"/>
    <mergeCell ref="TAG42:TAN42"/>
    <mergeCell ref="TAO42:TAV42"/>
    <mergeCell ref="TAW42:TBD42"/>
    <mergeCell ref="TBE42:TBL42"/>
    <mergeCell ref="TBM42:TBT42"/>
    <mergeCell ref="TBU42:TCB42"/>
    <mergeCell ref="SRQ42:SRX42"/>
    <mergeCell ref="SRY42:SSF42"/>
    <mergeCell ref="SSG42:SSN42"/>
    <mergeCell ref="SSO42:SSV42"/>
    <mergeCell ref="SSW42:STD42"/>
    <mergeCell ref="STE42:STL42"/>
    <mergeCell ref="STM42:STT42"/>
    <mergeCell ref="STU42:SUB42"/>
    <mergeCell ref="SUC42:SUJ42"/>
    <mergeCell ref="SUK42:SUR42"/>
    <mergeCell ref="SUS42:SUZ42"/>
    <mergeCell ref="SVA42:SVH42"/>
    <mergeCell ref="SVI42:SVP42"/>
    <mergeCell ref="SVQ42:SVX42"/>
    <mergeCell ref="SVY42:SWF42"/>
    <mergeCell ref="SWG42:SWN42"/>
    <mergeCell ref="SWO42:SWV42"/>
    <mergeCell ref="SMK42:SMR42"/>
    <mergeCell ref="SMS42:SMZ42"/>
    <mergeCell ref="SNA42:SNH42"/>
    <mergeCell ref="SNI42:SNP42"/>
    <mergeCell ref="SNQ42:SNX42"/>
    <mergeCell ref="SNY42:SOF42"/>
    <mergeCell ref="SOG42:SON42"/>
    <mergeCell ref="SOO42:SOV42"/>
    <mergeCell ref="SOW42:SPD42"/>
    <mergeCell ref="SPE42:SPL42"/>
    <mergeCell ref="SPM42:SPT42"/>
    <mergeCell ref="SPU42:SQB42"/>
    <mergeCell ref="SQC42:SQJ42"/>
    <mergeCell ref="SQK42:SQR42"/>
    <mergeCell ref="SQS42:SQZ42"/>
    <mergeCell ref="SRA42:SRH42"/>
    <mergeCell ref="SRI42:SRP42"/>
    <mergeCell ref="SHE42:SHL42"/>
    <mergeCell ref="SHM42:SHT42"/>
    <mergeCell ref="SHU42:SIB42"/>
    <mergeCell ref="SIC42:SIJ42"/>
    <mergeCell ref="SIK42:SIR42"/>
    <mergeCell ref="SIS42:SIZ42"/>
    <mergeCell ref="SJA42:SJH42"/>
    <mergeCell ref="SJI42:SJP42"/>
    <mergeCell ref="SJQ42:SJX42"/>
    <mergeCell ref="SJY42:SKF42"/>
    <mergeCell ref="SKG42:SKN42"/>
    <mergeCell ref="SKO42:SKV42"/>
    <mergeCell ref="SKW42:SLD42"/>
    <mergeCell ref="SLE42:SLL42"/>
    <mergeCell ref="SLM42:SLT42"/>
    <mergeCell ref="SLU42:SMB42"/>
    <mergeCell ref="SMC42:SMJ42"/>
    <mergeCell ref="SBY42:SCF42"/>
    <mergeCell ref="SCG42:SCN42"/>
    <mergeCell ref="SCO42:SCV42"/>
    <mergeCell ref="SCW42:SDD42"/>
    <mergeCell ref="SDE42:SDL42"/>
    <mergeCell ref="SDM42:SDT42"/>
    <mergeCell ref="SDU42:SEB42"/>
    <mergeCell ref="SEC42:SEJ42"/>
    <mergeCell ref="SEK42:SER42"/>
    <mergeCell ref="SES42:SEZ42"/>
    <mergeCell ref="SFA42:SFH42"/>
    <mergeCell ref="SFI42:SFP42"/>
    <mergeCell ref="SFQ42:SFX42"/>
    <mergeCell ref="SFY42:SGF42"/>
    <mergeCell ref="SGG42:SGN42"/>
    <mergeCell ref="SGO42:SGV42"/>
    <mergeCell ref="SGW42:SHD42"/>
    <mergeCell ref="RWS42:RWZ42"/>
    <mergeCell ref="RXA42:RXH42"/>
    <mergeCell ref="RXI42:RXP42"/>
    <mergeCell ref="RXQ42:RXX42"/>
    <mergeCell ref="RXY42:RYF42"/>
    <mergeCell ref="RYG42:RYN42"/>
    <mergeCell ref="RYO42:RYV42"/>
    <mergeCell ref="RYW42:RZD42"/>
    <mergeCell ref="RZE42:RZL42"/>
    <mergeCell ref="RZM42:RZT42"/>
    <mergeCell ref="RZU42:SAB42"/>
    <mergeCell ref="SAC42:SAJ42"/>
    <mergeCell ref="SAK42:SAR42"/>
    <mergeCell ref="SAS42:SAZ42"/>
    <mergeCell ref="SBA42:SBH42"/>
    <mergeCell ref="SBI42:SBP42"/>
    <mergeCell ref="SBQ42:SBX42"/>
    <mergeCell ref="RRM42:RRT42"/>
    <mergeCell ref="RRU42:RSB42"/>
    <mergeCell ref="RSC42:RSJ42"/>
    <mergeCell ref="RSK42:RSR42"/>
    <mergeCell ref="RSS42:RSZ42"/>
    <mergeCell ref="RTA42:RTH42"/>
    <mergeCell ref="RTI42:RTP42"/>
    <mergeCell ref="RTQ42:RTX42"/>
    <mergeCell ref="RTY42:RUF42"/>
    <mergeCell ref="RUG42:RUN42"/>
    <mergeCell ref="RUO42:RUV42"/>
    <mergeCell ref="RUW42:RVD42"/>
    <mergeCell ref="RVE42:RVL42"/>
    <mergeCell ref="RVM42:RVT42"/>
    <mergeCell ref="RVU42:RWB42"/>
    <mergeCell ref="RWC42:RWJ42"/>
    <mergeCell ref="RWK42:RWR42"/>
    <mergeCell ref="RMG42:RMN42"/>
    <mergeCell ref="RMO42:RMV42"/>
    <mergeCell ref="RMW42:RND42"/>
    <mergeCell ref="RNE42:RNL42"/>
    <mergeCell ref="RNM42:RNT42"/>
    <mergeCell ref="RNU42:ROB42"/>
    <mergeCell ref="ROC42:ROJ42"/>
    <mergeCell ref="ROK42:ROR42"/>
    <mergeCell ref="ROS42:ROZ42"/>
    <mergeCell ref="RPA42:RPH42"/>
    <mergeCell ref="RPI42:RPP42"/>
    <mergeCell ref="RPQ42:RPX42"/>
    <mergeCell ref="RPY42:RQF42"/>
    <mergeCell ref="RQG42:RQN42"/>
    <mergeCell ref="RQO42:RQV42"/>
    <mergeCell ref="RQW42:RRD42"/>
    <mergeCell ref="RRE42:RRL42"/>
    <mergeCell ref="RHA42:RHH42"/>
    <mergeCell ref="RHI42:RHP42"/>
    <mergeCell ref="RHQ42:RHX42"/>
    <mergeCell ref="RHY42:RIF42"/>
    <mergeCell ref="RIG42:RIN42"/>
    <mergeCell ref="RIO42:RIV42"/>
    <mergeCell ref="RIW42:RJD42"/>
    <mergeCell ref="RJE42:RJL42"/>
    <mergeCell ref="RJM42:RJT42"/>
    <mergeCell ref="RJU42:RKB42"/>
    <mergeCell ref="RKC42:RKJ42"/>
    <mergeCell ref="RKK42:RKR42"/>
    <mergeCell ref="RKS42:RKZ42"/>
    <mergeCell ref="RLA42:RLH42"/>
    <mergeCell ref="RLI42:RLP42"/>
    <mergeCell ref="RLQ42:RLX42"/>
    <mergeCell ref="RLY42:RMF42"/>
    <mergeCell ref="RBU42:RCB42"/>
    <mergeCell ref="RCC42:RCJ42"/>
    <mergeCell ref="RCK42:RCR42"/>
    <mergeCell ref="RCS42:RCZ42"/>
    <mergeCell ref="RDA42:RDH42"/>
    <mergeCell ref="RDI42:RDP42"/>
    <mergeCell ref="RDQ42:RDX42"/>
    <mergeCell ref="RDY42:REF42"/>
    <mergeCell ref="REG42:REN42"/>
    <mergeCell ref="REO42:REV42"/>
    <mergeCell ref="REW42:RFD42"/>
    <mergeCell ref="RFE42:RFL42"/>
    <mergeCell ref="RFM42:RFT42"/>
    <mergeCell ref="RFU42:RGB42"/>
    <mergeCell ref="RGC42:RGJ42"/>
    <mergeCell ref="RGK42:RGR42"/>
    <mergeCell ref="RGS42:RGZ42"/>
    <mergeCell ref="QWO42:QWV42"/>
    <mergeCell ref="QWW42:QXD42"/>
    <mergeCell ref="QXE42:QXL42"/>
    <mergeCell ref="QXM42:QXT42"/>
    <mergeCell ref="QXU42:QYB42"/>
    <mergeCell ref="QYC42:QYJ42"/>
    <mergeCell ref="QYK42:QYR42"/>
    <mergeCell ref="QYS42:QYZ42"/>
    <mergeCell ref="QZA42:QZH42"/>
    <mergeCell ref="QZI42:QZP42"/>
    <mergeCell ref="QZQ42:QZX42"/>
    <mergeCell ref="QZY42:RAF42"/>
    <mergeCell ref="RAG42:RAN42"/>
    <mergeCell ref="RAO42:RAV42"/>
    <mergeCell ref="RAW42:RBD42"/>
    <mergeCell ref="RBE42:RBL42"/>
    <mergeCell ref="RBM42:RBT42"/>
    <mergeCell ref="QRI42:QRP42"/>
    <mergeCell ref="QRQ42:QRX42"/>
    <mergeCell ref="QRY42:QSF42"/>
    <mergeCell ref="QSG42:QSN42"/>
    <mergeCell ref="QSO42:QSV42"/>
    <mergeCell ref="QSW42:QTD42"/>
    <mergeCell ref="QTE42:QTL42"/>
    <mergeCell ref="QTM42:QTT42"/>
    <mergeCell ref="QTU42:QUB42"/>
    <mergeCell ref="QUC42:QUJ42"/>
    <mergeCell ref="QUK42:QUR42"/>
    <mergeCell ref="QUS42:QUZ42"/>
    <mergeCell ref="QVA42:QVH42"/>
    <mergeCell ref="QVI42:QVP42"/>
    <mergeCell ref="QVQ42:QVX42"/>
    <mergeCell ref="QVY42:QWF42"/>
    <mergeCell ref="QWG42:QWN42"/>
    <mergeCell ref="QMC42:QMJ42"/>
    <mergeCell ref="QMK42:QMR42"/>
    <mergeCell ref="QMS42:QMZ42"/>
    <mergeCell ref="QNA42:QNH42"/>
    <mergeCell ref="QNI42:QNP42"/>
    <mergeCell ref="QNQ42:QNX42"/>
    <mergeCell ref="QNY42:QOF42"/>
    <mergeCell ref="QOG42:QON42"/>
    <mergeCell ref="QOO42:QOV42"/>
    <mergeCell ref="QOW42:QPD42"/>
    <mergeCell ref="QPE42:QPL42"/>
    <mergeCell ref="QPM42:QPT42"/>
    <mergeCell ref="QPU42:QQB42"/>
    <mergeCell ref="QQC42:QQJ42"/>
    <mergeCell ref="QQK42:QQR42"/>
    <mergeCell ref="QQS42:QQZ42"/>
    <mergeCell ref="QRA42:QRH42"/>
    <mergeCell ref="QGW42:QHD42"/>
    <mergeCell ref="QHE42:QHL42"/>
    <mergeCell ref="QHM42:QHT42"/>
    <mergeCell ref="QHU42:QIB42"/>
    <mergeCell ref="QIC42:QIJ42"/>
    <mergeCell ref="QIK42:QIR42"/>
    <mergeCell ref="QIS42:QIZ42"/>
    <mergeCell ref="QJA42:QJH42"/>
    <mergeCell ref="QJI42:QJP42"/>
    <mergeCell ref="QJQ42:QJX42"/>
    <mergeCell ref="QJY42:QKF42"/>
    <mergeCell ref="QKG42:QKN42"/>
    <mergeCell ref="QKO42:QKV42"/>
    <mergeCell ref="QKW42:QLD42"/>
    <mergeCell ref="QLE42:QLL42"/>
    <mergeCell ref="QLM42:QLT42"/>
    <mergeCell ref="QLU42:QMB42"/>
    <mergeCell ref="QBQ42:QBX42"/>
    <mergeCell ref="QBY42:QCF42"/>
    <mergeCell ref="QCG42:QCN42"/>
    <mergeCell ref="QCO42:QCV42"/>
    <mergeCell ref="QCW42:QDD42"/>
    <mergeCell ref="QDE42:QDL42"/>
    <mergeCell ref="QDM42:QDT42"/>
    <mergeCell ref="QDU42:QEB42"/>
    <mergeCell ref="QEC42:QEJ42"/>
    <mergeCell ref="QEK42:QER42"/>
    <mergeCell ref="QES42:QEZ42"/>
    <mergeCell ref="QFA42:QFH42"/>
    <mergeCell ref="QFI42:QFP42"/>
    <mergeCell ref="QFQ42:QFX42"/>
    <mergeCell ref="QFY42:QGF42"/>
    <mergeCell ref="QGG42:QGN42"/>
    <mergeCell ref="QGO42:QGV42"/>
    <mergeCell ref="PWK42:PWR42"/>
    <mergeCell ref="PWS42:PWZ42"/>
    <mergeCell ref="PXA42:PXH42"/>
    <mergeCell ref="PXI42:PXP42"/>
    <mergeCell ref="PXQ42:PXX42"/>
    <mergeCell ref="PXY42:PYF42"/>
    <mergeCell ref="PYG42:PYN42"/>
    <mergeCell ref="PYO42:PYV42"/>
    <mergeCell ref="PYW42:PZD42"/>
    <mergeCell ref="PZE42:PZL42"/>
    <mergeCell ref="PZM42:PZT42"/>
    <mergeCell ref="PZU42:QAB42"/>
    <mergeCell ref="QAC42:QAJ42"/>
    <mergeCell ref="QAK42:QAR42"/>
    <mergeCell ref="QAS42:QAZ42"/>
    <mergeCell ref="QBA42:QBH42"/>
    <mergeCell ref="QBI42:QBP42"/>
    <mergeCell ref="PRE42:PRL42"/>
    <mergeCell ref="PRM42:PRT42"/>
    <mergeCell ref="PRU42:PSB42"/>
    <mergeCell ref="PSC42:PSJ42"/>
    <mergeCell ref="PSK42:PSR42"/>
    <mergeCell ref="PSS42:PSZ42"/>
    <mergeCell ref="PTA42:PTH42"/>
    <mergeCell ref="PTI42:PTP42"/>
    <mergeCell ref="PTQ42:PTX42"/>
    <mergeCell ref="PTY42:PUF42"/>
    <mergeCell ref="PUG42:PUN42"/>
    <mergeCell ref="PUO42:PUV42"/>
    <mergeCell ref="PUW42:PVD42"/>
    <mergeCell ref="PVE42:PVL42"/>
    <mergeCell ref="PVM42:PVT42"/>
    <mergeCell ref="PVU42:PWB42"/>
    <mergeCell ref="PWC42:PWJ42"/>
    <mergeCell ref="PLY42:PMF42"/>
    <mergeCell ref="PMG42:PMN42"/>
    <mergeCell ref="PMO42:PMV42"/>
    <mergeCell ref="PMW42:PND42"/>
    <mergeCell ref="PNE42:PNL42"/>
    <mergeCell ref="PNM42:PNT42"/>
    <mergeCell ref="PNU42:POB42"/>
    <mergeCell ref="POC42:POJ42"/>
    <mergeCell ref="POK42:POR42"/>
    <mergeCell ref="POS42:POZ42"/>
    <mergeCell ref="PPA42:PPH42"/>
    <mergeCell ref="PPI42:PPP42"/>
    <mergeCell ref="PPQ42:PPX42"/>
    <mergeCell ref="PPY42:PQF42"/>
    <mergeCell ref="PQG42:PQN42"/>
    <mergeCell ref="PQO42:PQV42"/>
    <mergeCell ref="PQW42:PRD42"/>
    <mergeCell ref="PGS42:PGZ42"/>
    <mergeCell ref="PHA42:PHH42"/>
    <mergeCell ref="PHI42:PHP42"/>
    <mergeCell ref="PHQ42:PHX42"/>
    <mergeCell ref="PHY42:PIF42"/>
    <mergeCell ref="PIG42:PIN42"/>
    <mergeCell ref="PIO42:PIV42"/>
    <mergeCell ref="PIW42:PJD42"/>
    <mergeCell ref="PJE42:PJL42"/>
    <mergeCell ref="PJM42:PJT42"/>
    <mergeCell ref="PJU42:PKB42"/>
    <mergeCell ref="PKC42:PKJ42"/>
    <mergeCell ref="PKK42:PKR42"/>
    <mergeCell ref="PKS42:PKZ42"/>
    <mergeCell ref="PLA42:PLH42"/>
    <mergeCell ref="PLI42:PLP42"/>
    <mergeCell ref="PLQ42:PLX42"/>
    <mergeCell ref="PBM42:PBT42"/>
    <mergeCell ref="PBU42:PCB42"/>
    <mergeCell ref="PCC42:PCJ42"/>
    <mergeCell ref="PCK42:PCR42"/>
    <mergeCell ref="PCS42:PCZ42"/>
    <mergeCell ref="PDA42:PDH42"/>
    <mergeCell ref="PDI42:PDP42"/>
    <mergeCell ref="PDQ42:PDX42"/>
    <mergeCell ref="PDY42:PEF42"/>
    <mergeCell ref="PEG42:PEN42"/>
    <mergeCell ref="PEO42:PEV42"/>
    <mergeCell ref="PEW42:PFD42"/>
    <mergeCell ref="PFE42:PFL42"/>
    <mergeCell ref="PFM42:PFT42"/>
    <mergeCell ref="PFU42:PGB42"/>
    <mergeCell ref="PGC42:PGJ42"/>
    <mergeCell ref="PGK42:PGR42"/>
    <mergeCell ref="OWG42:OWN42"/>
    <mergeCell ref="OWO42:OWV42"/>
    <mergeCell ref="OWW42:OXD42"/>
    <mergeCell ref="OXE42:OXL42"/>
    <mergeCell ref="OXM42:OXT42"/>
    <mergeCell ref="OXU42:OYB42"/>
    <mergeCell ref="OYC42:OYJ42"/>
    <mergeCell ref="OYK42:OYR42"/>
    <mergeCell ref="OYS42:OYZ42"/>
    <mergeCell ref="OZA42:OZH42"/>
    <mergeCell ref="OZI42:OZP42"/>
    <mergeCell ref="OZQ42:OZX42"/>
    <mergeCell ref="OZY42:PAF42"/>
    <mergeCell ref="PAG42:PAN42"/>
    <mergeCell ref="PAO42:PAV42"/>
    <mergeCell ref="PAW42:PBD42"/>
    <mergeCell ref="PBE42:PBL42"/>
    <mergeCell ref="ORA42:ORH42"/>
    <mergeCell ref="ORI42:ORP42"/>
    <mergeCell ref="ORQ42:ORX42"/>
    <mergeCell ref="ORY42:OSF42"/>
    <mergeCell ref="OSG42:OSN42"/>
    <mergeCell ref="OSO42:OSV42"/>
    <mergeCell ref="OSW42:OTD42"/>
    <mergeCell ref="OTE42:OTL42"/>
    <mergeCell ref="OTM42:OTT42"/>
    <mergeCell ref="OTU42:OUB42"/>
    <mergeCell ref="OUC42:OUJ42"/>
    <mergeCell ref="OUK42:OUR42"/>
    <mergeCell ref="OUS42:OUZ42"/>
    <mergeCell ref="OVA42:OVH42"/>
    <mergeCell ref="OVI42:OVP42"/>
    <mergeCell ref="OVQ42:OVX42"/>
    <mergeCell ref="OVY42:OWF42"/>
    <mergeCell ref="OLU42:OMB42"/>
    <mergeCell ref="OMC42:OMJ42"/>
    <mergeCell ref="OMK42:OMR42"/>
    <mergeCell ref="OMS42:OMZ42"/>
    <mergeCell ref="ONA42:ONH42"/>
    <mergeCell ref="ONI42:ONP42"/>
    <mergeCell ref="ONQ42:ONX42"/>
    <mergeCell ref="ONY42:OOF42"/>
    <mergeCell ref="OOG42:OON42"/>
    <mergeCell ref="OOO42:OOV42"/>
    <mergeCell ref="OOW42:OPD42"/>
    <mergeCell ref="OPE42:OPL42"/>
    <mergeCell ref="OPM42:OPT42"/>
    <mergeCell ref="OPU42:OQB42"/>
    <mergeCell ref="OQC42:OQJ42"/>
    <mergeCell ref="OQK42:OQR42"/>
    <mergeCell ref="OQS42:OQZ42"/>
    <mergeCell ref="OGO42:OGV42"/>
    <mergeCell ref="OGW42:OHD42"/>
    <mergeCell ref="OHE42:OHL42"/>
    <mergeCell ref="OHM42:OHT42"/>
    <mergeCell ref="OHU42:OIB42"/>
    <mergeCell ref="OIC42:OIJ42"/>
    <mergeCell ref="OIK42:OIR42"/>
    <mergeCell ref="OIS42:OIZ42"/>
    <mergeCell ref="OJA42:OJH42"/>
    <mergeCell ref="OJI42:OJP42"/>
    <mergeCell ref="OJQ42:OJX42"/>
    <mergeCell ref="OJY42:OKF42"/>
    <mergeCell ref="OKG42:OKN42"/>
    <mergeCell ref="OKO42:OKV42"/>
    <mergeCell ref="OKW42:OLD42"/>
    <mergeCell ref="OLE42:OLL42"/>
    <mergeCell ref="OLM42:OLT42"/>
    <mergeCell ref="OBI42:OBP42"/>
    <mergeCell ref="OBQ42:OBX42"/>
    <mergeCell ref="OBY42:OCF42"/>
    <mergeCell ref="OCG42:OCN42"/>
    <mergeCell ref="OCO42:OCV42"/>
    <mergeCell ref="OCW42:ODD42"/>
    <mergeCell ref="ODE42:ODL42"/>
    <mergeCell ref="ODM42:ODT42"/>
    <mergeCell ref="ODU42:OEB42"/>
    <mergeCell ref="OEC42:OEJ42"/>
    <mergeCell ref="OEK42:OER42"/>
    <mergeCell ref="OES42:OEZ42"/>
    <mergeCell ref="OFA42:OFH42"/>
    <mergeCell ref="OFI42:OFP42"/>
    <mergeCell ref="OFQ42:OFX42"/>
    <mergeCell ref="OFY42:OGF42"/>
    <mergeCell ref="OGG42:OGN42"/>
    <mergeCell ref="NWC42:NWJ42"/>
    <mergeCell ref="NWK42:NWR42"/>
    <mergeCell ref="NWS42:NWZ42"/>
    <mergeCell ref="NXA42:NXH42"/>
    <mergeCell ref="NXI42:NXP42"/>
    <mergeCell ref="NXQ42:NXX42"/>
    <mergeCell ref="NXY42:NYF42"/>
    <mergeCell ref="NYG42:NYN42"/>
    <mergeCell ref="NYO42:NYV42"/>
    <mergeCell ref="NYW42:NZD42"/>
    <mergeCell ref="NZE42:NZL42"/>
    <mergeCell ref="NZM42:NZT42"/>
    <mergeCell ref="NZU42:OAB42"/>
    <mergeCell ref="OAC42:OAJ42"/>
    <mergeCell ref="OAK42:OAR42"/>
    <mergeCell ref="OAS42:OAZ42"/>
    <mergeCell ref="OBA42:OBH42"/>
    <mergeCell ref="NQW42:NRD42"/>
    <mergeCell ref="NRE42:NRL42"/>
    <mergeCell ref="NRM42:NRT42"/>
    <mergeCell ref="NRU42:NSB42"/>
    <mergeCell ref="NSC42:NSJ42"/>
    <mergeCell ref="NSK42:NSR42"/>
    <mergeCell ref="NSS42:NSZ42"/>
    <mergeCell ref="NTA42:NTH42"/>
    <mergeCell ref="NTI42:NTP42"/>
    <mergeCell ref="NTQ42:NTX42"/>
    <mergeCell ref="NTY42:NUF42"/>
    <mergeCell ref="NUG42:NUN42"/>
    <mergeCell ref="NUO42:NUV42"/>
    <mergeCell ref="NUW42:NVD42"/>
    <mergeCell ref="NVE42:NVL42"/>
    <mergeCell ref="NVM42:NVT42"/>
    <mergeCell ref="NVU42:NWB42"/>
    <mergeCell ref="NLQ42:NLX42"/>
    <mergeCell ref="NLY42:NMF42"/>
    <mergeCell ref="NMG42:NMN42"/>
    <mergeCell ref="NMO42:NMV42"/>
    <mergeCell ref="NMW42:NND42"/>
    <mergeCell ref="NNE42:NNL42"/>
    <mergeCell ref="NNM42:NNT42"/>
    <mergeCell ref="NNU42:NOB42"/>
    <mergeCell ref="NOC42:NOJ42"/>
    <mergeCell ref="NOK42:NOR42"/>
    <mergeCell ref="NOS42:NOZ42"/>
    <mergeCell ref="NPA42:NPH42"/>
    <mergeCell ref="NPI42:NPP42"/>
    <mergeCell ref="NPQ42:NPX42"/>
    <mergeCell ref="NPY42:NQF42"/>
    <mergeCell ref="NQG42:NQN42"/>
    <mergeCell ref="NQO42:NQV42"/>
    <mergeCell ref="NGK42:NGR42"/>
    <mergeCell ref="NGS42:NGZ42"/>
    <mergeCell ref="NHA42:NHH42"/>
    <mergeCell ref="NHI42:NHP42"/>
    <mergeCell ref="NHQ42:NHX42"/>
    <mergeCell ref="NHY42:NIF42"/>
    <mergeCell ref="NIG42:NIN42"/>
    <mergeCell ref="NIO42:NIV42"/>
    <mergeCell ref="NIW42:NJD42"/>
    <mergeCell ref="NJE42:NJL42"/>
    <mergeCell ref="NJM42:NJT42"/>
    <mergeCell ref="NJU42:NKB42"/>
    <mergeCell ref="NKC42:NKJ42"/>
    <mergeCell ref="NKK42:NKR42"/>
    <mergeCell ref="NKS42:NKZ42"/>
    <mergeCell ref="NLA42:NLH42"/>
    <mergeCell ref="NLI42:NLP42"/>
    <mergeCell ref="NBE42:NBL42"/>
    <mergeCell ref="NBM42:NBT42"/>
    <mergeCell ref="NBU42:NCB42"/>
    <mergeCell ref="NCC42:NCJ42"/>
    <mergeCell ref="NCK42:NCR42"/>
    <mergeCell ref="NCS42:NCZ42"/>
    <mergeCell ref="NDA42:NDH42"/>
    <mergeCell ref="NDI42:NDP42"/>
    <mergeCell ref="NDQ42:NDX42"/>
    <mergeCell ref="NDY42:NEF42"/>
    <mergeCell ref="NEG42:NEN42"/>
    <mergeCell ref="NEO42:NEV42"/>
    <mergeCell ref="NEW42:NFD42"/>
    <mergeCell ref="NFE42:NFL42"/>
    <mergeCell ref="NFM42:NFT42"/>
    <mergeCell ref="NFU42:NGB42"/>
    <mergeCell ref="NGC42:NGJ42"/>
    <mergeCell ref="MVY42:MWF42"/>
    <mergeCell ref="MWG42:MWN42"/>
    <mergeCell ref="MWO42:MWV42"/>
    <mergeCell ref="MWW42:MXD42"/>
    <mergeCell ref="MXE42:MXL42"/>
    <mergeCell ref="MXM42:MXT42"/>
    <mergeCell ref="MXU42:MYB42"/>
    <mergeCell ref="MYC42:MYJ42"/>
    <mergeCell ref="MYK42:MYR42"/>
    <mergeCell ref="MYS42:MYZ42"/>
    <mergeCell ref="MZA42:MZH42"/>
    <mergeCell ref="MZI42:MZP42"/>
    <mergeCell ref="MZQ42:MZX42"/>
    <mergeCell ref="MZY42:NAF42"/>
    <mergeCell ref="NAG42:NAN42"/>
    <mergeCell ref="NAO42:NAV42"/>
    <mergeCell ref="NAW42:NBD42"/>
    <mergeCell ref="MQS42:MQZ42"/>
    <mergeCell ref="MRA42:MRH42"/>
    <mergeCell ref="MRI42:MRP42"/>
    <mergeCell ref="MRQ42:MRX42"/>
    <mergeCell ref="MRY42:MSF42"/>
    <mergeCell ref="MSG42:MSN42"/>
    <mergeCell ref="MSO42:MSV42"/>
    <mergeCell ref="MSW42:MTD42"/>
    <mergeCell ref="MTE42:MTL42"/>
    <mergeCell ref="MTM42:MTT42"/>
    <mergeCell ref="MTU42:MUB42"/>
    <mergeCell ref="MUC42:MUJ42"/>
    <mergeCell ref="MUK42:MUR42"/>
    <mergeCell ref="MUS42:MUZ42"/>
    <mergeCell ref="MVA42:MVH42"/>
    <mergeCell ref="MVI42:MVP42"/>
    <mergeCell ref="MVQ42:MVX42"/>
    <mergeCell ref="MLM42:MLT42"/>
    <mergeCell ref="MLU42:MMB42"/>
    <mergeCell ref="MMC42:MMJ42"/>
    <mergeCell ref="MMK42:MMR42"/>
    <mergeCell ref="MMS42:MMZ42"/>
    <mergeCell ref="MNA42:MNH42"/>
    <mergeCell ref="MNI42:MNP42"/>
    <mergeCell ref="MNQ42:MNX42"/>
    <mergeCell ref="MNY42:MOF42"/>
    <mergeCell ref="MOG42:MON42"/>
    <mergeCell ref="MOO42:MOV42"/>
    <mergeCell ref="MOW42:MPD42"/>
    <mergeCell ref="MPE42:MPL42"/>
    <mergeCell ref="MPM42:MPT42"/>
    <mergeCell ref="MPU42:MQB42"/>
    <mergeCell ref="MQC42:MQJ42"/>
    <mergeCell ref="MQK42:MQR42"/>
    <mergeCell ref="MGG42:MGN42"/>
    <mergeCell ref="MGO42:MGV42"/>
    <mergeCell ref="MGW42:MHD42"/>
    <mergeCell ref="MHE42:MHL42"/>
    <mergeCell ref="MHM42:MHT42"/>
    <mergeCell ref="MHU42:MIB42"/>
    <mergeCell ref="MIC42:MIJ42"/>
    <mergeCell ref="MIK42:MIR42"/>
    <mergeCell ref="MIS42:MIZ42"/>
    <mergeCell ref="MJA42:MJH42"/>
    <mergeCell ref="MJI42:MJP42"/>
    <mergeCell ref="MJQ42:MJX42"/>
    <mergeCell ref="MJY42:MKF42"/>
    <mergeCell ref="MKG42:MKN42"/>
    <mergeCell ref="MKO42:MKV42"/>
    <mergeCell ref="MKW42:MLD42"/>
    <mergeCell ref="MLE42:MLL42"/>
    <mergeCell ref="MBA42:MBH42"/>
    <mergeCell ref="MBI42:MBP42"/>
    <mergeCell ref="MBQ42:MBX42"/>
    <mergeCell ref="MBY42:MCF42"/>
    <mergeCell ref="MCG42:MCN42"/>
    <mergeCell ref="MCO42:MCV42"/>
    <mergeCell ref="MCW42:MDD42"/>
    <mergeCell ref="MDE42:MDL42"/>
    <mergeCell ref="MDM42:MDT42"/>
    <mergeCell ref="MDU42:MEB42"/>
    <mergeCell ref="MEC42:MEJ42"/>
    <mergeCell ref="MEK42:MER42"/>
    <mergeCell ref="MES42:MEZ42"/>
    <mergeCell ref="MFA42:MFH42"/>
    <mergeCell ref="MFI42:MFP42"/>
    <mergeCell ref="MFQ42:MFX42"/>
    <mergeCell ref="MFY42:MGF42"/>
    <mergeCell ref="LVU42:LWB42"/>
    <mergeCell ref="LWC42:LWJ42"/>
    <mergeCell ref="LWK42:LWR42"/>
    <mergeCell ref="LWS42:LWZ42"/>
    <mergeCell ref="LXA42:LXH42"/>
    <mergeCell ref="LXI42:LXP42"/>
    <mergeCell ref="LXQ42:LXX42"/>
    <mergeCell ref="LXY42:LYF42"/>
    <mergeCell ref="LYG42:LYN42"/>
    <mergeCell ref="LYO42:LYV42"/>
    <mergeCell ref="LYW42:LZD42"/>
    <mergeCell ref="LZE42:LZL42"/>
    <mergeCell ref="LZM42:LZT42"/>
    <mergeCell ref="LZU42:MAB42"/>
    <mergeCell ref="MAC42:MAJ42"/>
    <mergeCell ref="MAK42:MAR42"/>
    <mergeCell ref="MAS42:MAZ42"/>
    <mergeCell ref="LQO42:LQV42"/>
    <mergeCell ref="LQW42:LRD42"/>
    <mergeCell ref="LRE42:LRL42"/>
    <mergeCell ref="LRM42:LRT42"/>
    <mergeCell ref="LRU42:LSB42"/>
    <mergeCell ref="LSC42:LSJ42"/>
    <mergeCell ref="LSK42:LSR42"/>
    <mergeCell ref="LSS42:LSZ42"/>
    <mergeCell ref="LTA42:LTH42"/>
    <mergeCell ref="LTI42:LTP42"/>
    <mergeCell ref="LTQ42:LTX42"/>
    <mergeCell ref="LTY42:LUF42"/>
    <mergeCell ref="LUG42:LUN42"/>
    <mergeCell ref="LUO42:LUV42"/>
    <mergeCell ref="LUW42:LVD42"/>
    <mergeCell ref="LVE42:LVL42"/>
    <mergeCell ref="LVM42:LVT42"/>
    <mergeCell ref="LLI42:LLP42"/>
    <mergeCell ref="LLQ42:LLX42"/>
    <mergeCell ref="LLY42:LMF42"/>
    <mergeCell ref="LMG42:LMN42"/>
    <mergeCell ref="LMO42:LMV42"/>
    <mergeCell ref="LMW42:LND42"/>
    <mergeCell ref="LNE42:LNL42"/>
    <mergeCell ref="LNM42:LNT42"/>
    <mergeCell ref="LNU42:LOB42"/>
    <mergeCell ref="LOC42:LOJ42"/>
    <mergeCell ref="LOK42:LOR42"/>
    <mergeCell ref="LOS42:LOZ42"/>
    <mergeCell ref="LPA42:LPH42"/>
    <mergeCell ref="LPI42:LPP42"/>
    <mergeCell ref="LPQ42:LPX42"/>
    <mergeCell ref="LPY42:LQF42"/>
    <mergeCell ref="LQG42:LQN42"/>
    <mergeCell ref="LGC42:LGJ42"/>
    <mergeCell ref="LGK42:LGR42"/>
    <mergeCell ref="LGS42:LGZ42"/>
    <mergeCell ref="LHA42:LHH42"/>
    <mergeCell ref="LHI42:LHP42"/>
    <mergeCell ref="LHQ42:LHX42"/>
    <mergeCell ref="LHY42:LIF42"/>
    <mergeCell ref="LIG42:LIN42"/>
    <mergeCell ref="LIO42:LIV42"/>
    <mergeCell ref="LIW42:LJD42"/>
    <mergeCell ref="LJE42:LJL42"/>
    <mergeCell ref="LJM42:LJT42"/>
    <mergeCell ref="LJU42:LKB42"/>
    <mergeCell ref="LKC42:LKJ42"/>
    <mergeCell ref="LKK42:LKR42"/>
    <mergeCell ref="LKS42:LKZ42"/>
    <mergeCell ref="LLA42:LLH42"/>
    <mergeCell ref="LAW42:LBD42"/>
    <mergeCell ref="LBE42:LBL42"/>
    <mergeCell ref="LBM42:LBT42"/>
    <mergeCell ref="LBU42:LCB42"/>
    <mergeCell ref="LCC42:LCJ42"/>
    <mergeCell ref="LCK42:LCR42"/>
    <mergeCell ref="LCS42:LCZ42"/>
    <mergeCell ref="LDA42:LDH42"/>
    <mergeCell ref="LDI42:LDP42"/>
    <mergeCell ref="LDQ42:LDX42"/>
    <mergeCell ref="LDY42:LEF42"/>
    <mergeCell ref="LEG42:LEN42"/>
    <mergeCell ref="LEO42:LEV42"/>
    <mergeCell ref="LEW42:LFD42"/>
    <mergeCell ref="LFE42:LFL42"/>
    <mergeCell ref="LFM42:LFT42"/>
    <mergeCell ref="LFU42:LGB42"/>
    <mergeCell ref="KVQ42:KVX42"/>
    <mergeCell ref="KVY42:KWF42"/>
    <mergeCell ref="KWG42:KWN42"/>
    <mergeCell ref="KWO42:KWV42"/>
    <mergeCell ref="KWW42:KXD42"/>
    <mergeCell ref="KXE42:KXL42"/>
    <mergeCell ref="KXM42:KXT42"/>
    <mergeCell ref="KXU42:KYB42"/>
    <mergeCell ref="KYC42:KYJ42"/>
    <mergeCell ref="KYK42:KYR42"/>
    <mergeCell ref="KYS42:KYZ42"/>
    <mergeCell ref="KZA42:KZH42"/>
    <mergeCell ref="KZI42:KZP42"/>
    <mergeCell ref="KZQ42:KZX42"/>
    <mergeCell ref="KZY42:LAF42"/>
    <mergeCell ref="LAG42:LAN42"/>
    <mergeCell ref="LAO42:LAV42"/>
    <mergeCell ref="KQK42:KQR42"/>
    <mergeCell ref="KQS42:KQZ42"/>
    <mergeCell ref="KRA42:KRH42"/>
    <mergeCell ref="KRI42:KRP42"/>
    <mergeCell ref="KRQ42:KRX42"/>
    <mergeCell ref="KRY42:KSF42"/>
    <mergeCell ref="KSG42:KSN42"/>
    <mergeCell ref="KSO42:KSV42"/>
    <mergeCell ref="KSW42:KTD42"/>
    <mergeCell ref="KTE42:KTL42"/>
    <mergeCell ref="KTM42:KTT42"/>
    <mergeCell ref="KTU42:KUB42"/>
    <mergeCell ref="KUC42:KUJ42"/>
    <mergeCell ref="KUK42:KUR42"/>
    <mergeCell ref="KUS42:KUZ42"/>
    <mergeCell ref="KVA42:KVH42"/>
    <mergeCell ref="KVI42:KVP42"/>
    <mergeCell ref="KLE42:KLL42"/>
    <mergeCell ref="KLM42:KLT42"/>
    <mergeCell ref="KLU42:KMB42"/>
    <mergeCell ref="KMC42:KMJ42"/>
    <mergeCell ref="KMK42:KMR42"/>
    <mergeCell ref="KMS42:KMZ42"/>
    <mergeCell ref="KNA42:KNH42"/>
    <mergeCell ref="KNI42:KNP42"/>
    <mergeCell ref="KNQ42:KNX42"/>
    <mergeCell ref="KNY42:KOF42"/>
    <mergeCell ref="KOG42:KON42"/>
    <mergeCell ref="KOO42:KOV42"/>
    <mergeCell ref="KOW42:KPD42"/>
    <mergeCell ref="KPE42:KPL42"/>
    <mergeCell ref="KPM42:KPT42"/>
    <mergeCell ref="KPU42:KQB42"/>
    <mergeCell ref="KQC42:KQJ42"/>
    <mergeCell ref="KFY42:KGF42"/>
    <mergeCell ref="KGG42:KGN42"/>
    <mergeCell ref="KGO42:KGV42"/>
    <mergeCell ref="KGW42:KHD42"/>
    <mergeCell ref="KHE42:KHL42"/>
    <mergeCell ref="KHM42:KHT42"/>
    <mergeCell ref="KHU42:KIB42"/>
    <mergeCell ref="KIC42:KIJ42"/>
    <mergeCell ref="KIK42:KIR42"/>
    <mergeCell ref="KIS42:KIZ42"/>
    <mergeCell ref="KJA42:KJH42"/>
    <mergeCell ref="KJI42:KJP42"/>
    <mergeCell ref="KJQ42:KJX42"/>
    <mergeCell ref="KJY42:KKF42"/>
    <mergeCell ref="KKG42:KKN42"/>
    <mergeCell ref="KKO42:KKV42"/>
    <mergeCell ref="KKW42:KLD42"/>
    <mergeCell ref="KAS42:KAZ42"/>
    <mergeCell ref="KBA42:KBH42"/>
    <mergeCell ref="KBI42:KBP42"/>
    <mergeCell ref="KBQ42:KBX42"/>
    <mergeCell ref="KBY42:KCF42"/>
    <mergeCell ref="KCG42:KCN42"/>
    <mergeCell ref="KCO42:KCV42"/>
    <mergeCell ref="KCW42:KDD42"/>
    <mergeCell ref="KDE42:KDL42"/>
    <mergeCell ref="KDM42:KDT42"/>
    <mergeCell ref="KDU42:KEB42"/>
    <mergeCell ref="KEC42:KEJ42"/>
    <mergeCell ref="KEK42:KER42"/>
    <mergeCell ref="KES42:KEZ42"/>
    <mergeCell ref="KFA42:KFH42"/>
    <mergeCell ref="KFI42:KFP42"/>
    <mergeCell ref="KFQ42:KFX42"/>
    <mergeCell ref="JVM42:JVT42"/>
    <mergeCell ref="JVU42:JWB42"/>
    <mergeCell ref="JWC42:JWJ42"/>
    <mergeCell ref="JWK42:JWR42"/>
    <mergeCell ref="JWS42:JWZ42"/>
    <mergeCell ref="JXA42:JXH42"/>
    <mergeCell ref="JXI42:JXP42"/>
    <mergeCell ref="JXQ42:JXX42"/>
    <mergeCell ref="JXY42:JYF42"/>
    <mergeCell ref="JYG42:JYN42"/>
    <mergeCell ref="JYO42:JYV42"/>
    <mergeCell ref="JYW42:JZD42"/>
    <mergeCell ref="JZE42:JZL42"/>
    <mergeCell ref="JZM42:JZT42"/>
    <mergeCell ref="JZU42:KAB42"/>
    <mergeCell ref="KAC42:KAJ42"/>
    <mergeCell ref="KAK42:KAR42"/>
    <mergeCell ref="JQG42:JQN42"/>
    <mergeCell ref="JQO42:JQV42"/>
    <mergeCell ref="JQW42:JRD42"/>
    <mergeCell ref="JRE42:JRL42"/>
    <mergeCell ref="JRM42:JRT42"/>
    <mergeCell ref="JRU42:JSB42"/>
    <mergeCell ref="JSC42:JSJ42"/>
    <mergeCell ref="JSK42:JSR42"/>
    <mergeCell ref="JSS42:JSZ42"/>
    <mergeCell ref="JTA42:JTH42"/>
    <mergeCell ref="JTI42:JTP42"/>
    <mergeCell ref="JTQ42:JTX42"/>
    <mergeCell ref="JTY42:JUF42"/>
    <mergeCell ref="JUG42:JUN42"/>
    <mergeCell ref="JUO42:JUV42"/>
    <mergeCell ref="JUW42:JVD42"/>
    <mergeCell ref="JVE42:JVL42"/>
    <mergeCell ref="JLA42:JLH42"/>
    <mergeCell ref="JLI42:JLP42"/>
    <mergeCell ref="JLQ42:JLX42"/>
    <mergeCell ref="JLY42:JMF42"/>
    <mergeCell ref="JMG42:JMN42"/>
    <mergeCell ref="JMO42:JMV42"/>
    <mergeCell ref="JMW42:JND42"/>
    <mergeCell ref="JNE42:JNL42"/>
    <mergeCell ref="JNM42:JNT42"/>
    <mergeCell ref="JNU42:JOB42"/>
    <mergeCell ref="JOC42:JOJ42"/>
    <mergeCell ref="JOK42:JOR42"/>
    <mergeCell ref="JOS42:JOZ42"/>
    <mergeCell ref="JPA42:JPH42"/>
    <mergeCell ref="JPI42:JPP42"/>
    <mergeCell ref="JPQ42:JPX42"/>
    <mergeCell ref="JPY42:JQF42"/>
    <mergeCell ref="JFU42:JGB42"/>
    <mergeCell ref="JGC42:JGJ42"/>
    <mergeCell ref="JGK42:JGR42"/>
    <mergeCell ref="JGS42:JGZ42"/>
    <mergeCell ref="JHA42:JHH42"/>
    <mergeCell ref="JHI42:JHP42"/>
    <mergeCell ref="JHQ42:JHX42"/>
    <mergeCell ref="JHY42:JIF42"/>
    <mergeCell ref="JIG42:JIN42"/>
    <mergeCell ref="JIO42:JIV42"/>
    <mergeCell ref="JIW42:JJD42"/>
    <mergeCell ref="JJE42:JJL42"/>
    <mergeCell ref="JJM42:JJT42"/>
    <mergeCell ref="JJU42:JKB42"/>
    <mergeCell ref="JKC42:JKJ42"/>
    <mergeCell ref="JKK42:JKR42"/>
    <mergeCell ref="JKS42:JKZ42"/>
    <mergeCell ref="JAO42:JAV42"/>
    <mergeCell ref="JAW42:JBD42"/>
    <mergeCell ref="JBE42:JBL42"/>
    <mergeCell ref="JBM42:JBT42"/>
    <mergeCell ref="JBU42:JCB42"/>
    <mergeCell ref="JCC42:JCJ42"/>
    <mergeCell ref="JCK42:JCR42"/>
    <mergeCell ref="JCS42:JCZ42"/>
    <mergeCell ref="JDA42:JDH42"/>
    <mergeCell ref="JDI42:JDP42"/>
    <mergeCell ref="JDQ42:JDX42"/>
    <mergeCell ref="JDY42:JEF42"/>
    <mergeCell ref="JEG42:JEN42"/>
    <mergeCell ref="JEO42:JEV42"/>
    <mergeCell ref="JEW42:JFD42"/>
    <mergeCell ref="JFE42:JFL42"/>
    <mergeCell ref="JFM42:JFT42"/>
    <mergeCell ref="IVI42:IVP42"/>
    <mergeCell ref="IVQ42:IVX42"/>
    <mergeCell ref="IVY42:IWF42"/>
    <mergeCell ref="IWG42:IWN42"/>
    <mergeCell ref="IWO42:IWV42"/>
    <mergeCell ref="IWW42:IXD42"/>
    <mergeCell ref="IXE42:IXL42"/>
    <mergeCell ref="IXM42:IXT42"/>
    <mergeCell ref="IXU42:IYB42"/>
    <mergeCell ref="IYC42:IYJ42"/>
    <mergeCell ref="IYK42:IYR42"/>
    <mergeCell ref="IYS42:IYZ42"/>
    <mergeCell ref="IZA42:IZH42"/>
    <mergeCell ref="IZI42:IZP42"/>
    <mergeCell ref="IZQ42:IZX42"/>
    <mergeCell ref="IZY42:JAF42"/>
    <mergeCell ref="JAG42:JAN42"/>
    <mergeCell ref="IQC42:IQJ42"/>
    <mergeCell ref="IQK42:IQR42"/>
    <mergeCell ref="IQS42:IQZ42"/>
    <mergeCell ref="IRA42:IRH42"/>
    <mergeCell ref="IRI42:IRP42"/>
    <mergeCell ref="IRQ42:IRX42"/>
    <mergeCell ref="IRY42:ISF42"/>
    <mergeCell ref="ISG42:ISN42"/>
    <mergeCell ref="ISO42:ISV42"/>
    <mergeCell ref="ISW42:ITD42"/>
    <mergeCell ref="ITE42:ITL42"/>
    <mergeCell ref="ITM42:ITT42"/>
    <mergeCell ref="ITU42:IUB42"/>
    <mergeCell ref="IUC42:IUJ42"/>
    <mergeCell ref="IUK42:IUR42"/>
    <mergeCell ref="IUS42:IUZ42"/>
    <mergeCell ref="IVA42:IVH42"/>
    <mergeCell ref="IKW42:ILD42"/>
    <mergeCell ref="ILE42:ILL42"/>
    <mergeCell ref="ILM42:ILT42"/>
    <mergeCell ref="ILU42:IMB42"/>
    <mergeCell ref="IMC42:IMJ42"/>
    <mergeCell ref="IMK42:IMR42"/>
    <mergeCell ref="IMS42:IMZ42"/>
    <mergeCell ref="INA42:INH42"/>
    <mergeCell ref="INI42:INP42"/>
    <mergeCell ref="INQ42:INX42"/>
    <mergeCell ref="INY42:IOF42"/>
    <mergeCell ref="IOG42:ION42"/>
    <mergeCell ref="IOO42:IOV42"/>
    <mergeCell ref="IOW42:IPD42"/>
    <mergeCell ref="IPE42:IPL42"/>
    <mergeCell ref="IPM42:IPT42"/>
    <mergeCell ref="IPU42:IQB42"/>
    <mergeCell ref="IFQ42:IFX42"/>
    <mergeCell ref="IFY42:IGF42"/>
    <mergeCell ref="IGG42:IGN42"/>
    <mergeCell ref="IGO42:IGV42"/>
    <mergeCell ref="IGW42:IHD42"/>
    <mergeCell ref="IHE42:IHL42"/>
    <mergeCell ref="IHM42:IHT42"/>
    <mergeCell ref="IHU42:IIB42"/>
    <mergeCell ref="IIC42:IIJ42"/>
    <mergeCell ref="IIK42:IIR42"/>
    <mergeCell ref="IIS42:IIZ42"/>
    <mergeCell ref="IJA42:IJH42"/>
    <mergeCell ref="IJI42:IJP42"/>
    <mergeCell ref="IJQ42:IJX42"/>
    <mergeCell ref="IJY42:IKF42"/>
    <mergeCell ref="IKG42:IKN42"/>
    <mergeCell ref="IKO42:IKV42"/>
    <mergeCell ref="IAK42:IAR42"/>
    <mergeCell ref="IAS42:IAZ42"/>
    <mergeCell ref="IBA42:IBH42"/>
    <mergeCell ref="IBI42:IBP42"/>
    <mergeCell ref="IBQ42:IBX42"/>
    <mergeCell ref="IBY42:ICF42"/>
    <mergeCell ref="ICG42:ICN42"/>
    <mergeCell ref="ICO42:ICV42"/>
    <mergeCell ref="ICW42:IDD42"/>
    <mergeCell ref="IDE42:IDL42"/>
    <mergeCell ref="IDM42:IDT42"/>
    <mergeCell ref="IDU42:IEB42"/>
    <mergeCell ref="IEC42:IEJ42"/>
    <mergeCell ref="IEK42:IER42"/>
    <mergeCell ref="IES42:IEZ42"/>
    <mergeCell ref="IFA42:IFH42"/>
    <mergeCell ref="IFI42:IFP42"/>
    <mergeCell ref="HVE42:HVL42"/>
    <mergeCell ref="HVM42:HVT42"/>
    <mergeCell ref="HVU42:HWB42"/>
    <mergeCell ref="HWC42:HWJ42"/>
    <mergeCell ref="HWK42:HWR42"/>
    <mergeCell ref="HWS42:HWZ42"/>
    <mergeCell ref="HXA42:HXH42"/>
    <mergeCell ref="HXI42:HXP42"/>
    <mergeCell ref="HXQ42:HXX42"/>
    <mergeCell ref="HXY42:HYF42"/>
    <mergeCell ref="HYG42:HYN42"/>
    <mergeCell ref="HYO42:HYV42"/>
    <mergeCell ref="HYW42:HZD42"/>
    <mergeCell ref="HZE42:HZL42"/>
    <mergeCell ref="HZM42:HZT42"/>
    <mergeCell ref="HZU42:IAB42"/>
    <mergeCell ref="IAC42:IAJ42"/>
    <mergeCell ref="HPY42:HQF42"/>
    <mergeCell ref="HQG42:HQN42"/>
    <mergeCell ref="HQO42:HQV42"/>
    <mergeCell ref="HQW42:HRD42"/>
    <mergeCell ref="HRE42:HRL42"/>
    <mergeCell ref="HRM42:HRT42"/>
    <mergeCell ref="HRU42:HSB42"/>
    <mergeCell ref="HSC42:HSJ42"/>
    <mergeCell ref="HSK42:HSR42"/>
    <mergeCell ref="HSS42:HSZ42"/>
    <mergeCell ref="HTA42:HTH42"/>
    <mergeCell ref="HTI42:HTP42"/>
    <mergeCell ref="HTQ42:HTX42"/>
    <mergeCell ref="HTY42:HUF42"/>
    <mergeCell ref="HUG42:HUN42"/>
    <mergeCell ref="HUO42:HUV42"/>
    <mergeCell ref="HUW42:HVD42"/>
    <mergeCell ref="HKS42:HKZ42"/>
    <mergeCell ref="HLA42:HLH42"/>
    <mergeCell ref="HLI42:HLP42"/>
    <mergeCell ref="HLQ42:HLX42"/>
    <mergeCell ref="HLY42:HMF42"/>
    <mergeCell ref="HMG42:HMN42"/>
    <mergeCell ref="HMO42:HMV42"/>
    <mergeCell ref="HMW42:HND42"/>
    <mergeCell ref="HNE42:HNL42"/>
    <mergeCell ref="HNM42:HNT42"/>
    <mergeCell ref="HNU42:HOB42"/>
    <mergeCell ref="HOC42:HOJ42"/>
    <mergeCell ref="HOK42:HOR42"/>
    <mergeCell ref="HOS42:HOZ42"/>
    <mergeCell ref="HPA42:HPH42"/>
    <mergeCell ref="HPI42:HPP42"/>
    <mergeCell ref="HPQ42:HPX42"/>
    <mergeCell ref="HFM42:HFT42"/>
    <mergeCell ref="HFU42:HGB42"/>
    <mergeCell ref="HGC42:HGJ42"/>
    <mergeCell ref="HGK42:HGR42"/>
    <mergeCell ref="HGS42:HGZ42"/>
    <mergeCell ref="HHA42:HHH42"/>
    <mergeCell ref="HHI42:HHP42"/>
    <mergeCell ref="HHQ42:HHX42"/>
    <mergeCell ref="HHY42:HIF42"/>
    <mergeCell ref="HIG42:HIN42"/>
    <mergeCell ref="HIO42:HIV42"/>
    <mergeCell ref="HIW42:HJD42"/>
    <mergeCell ref="HJE42:HJL42"/>
    <mergeCell ref="HJM42:HJT42"/>
    <mergeCell ref="HJU42:HKB42"/>
    <mergeCell ref="HKC42:HKJ42"/>
    <mergeCell ref="HKK42:HKR42"/>
    <mergeCell ref="HAG42:HAN42"/>
    <mergeCell ref="HAO42:HAV42"/>
    <mergeCell ref="HAW42:HBD42"/>
    <mergeCell ref="HBE42:HBL42"/>
    <mergeCell ref="HBM42:HBT42"/>
    <mergeCell ref="HBU42:HCB42"/>
    <mergeCell ref="HCC42:HCJ42"/>
    <mergeCell ref="HCK42:HCR42"/>
    <mergeCell ref="HCS42:HCZ42"/>
    <mergeCell ref="HDA42:HDH42"/>
    <mergeCell ref="HDI42:HDP42"/>
    <mergeCell ref="HDQ42:HDX42"/>
    <mergeCell ref="HDY42:HEF42"/>
    <mergeCell ref="HEG42:HEN42"/>
    <mergeCell ref="HEO42:HEV42"/>
    <mergeCell ref="HEW42:HFD42"/>
    <mergeCell ref="HFE42:HFL42"/>
    <mergeCell ref="GVA42:GVH42"/>
    <mergeCell ref="GVI42:GVP42"/>
    <mergeCell ref="GVQ42:GVX42"/>
    <mergeCell ref="GVY42:GWF42"/>
    <mergeCell ref="GWG42:GWN42"/>
    <mergeCell ref="GWO42:GWV42"/>
    <mergeCell ref="GWW42:GXD42"/>
    <mergeCell ref="GXE42:GXL42"/>
    <mergeCell ref="GXM42:GXT42"/>
    <mergeCell ref="GXU42:GYB42"/>
    <mergeCell ref="GYC42:GYJ42"/>
    <mergeCell ref="GYK42:GYR42"/>
    <mergeCell ref="GYS42:GYZ42"/>
    <mergeCell ref="GZA42:GZH42"/>
    <mergeCell ref="GZI42:GZP42"/>
    <mergeCell ref="GZQ42:GZX42"/>
    <mergeCell ref="GZY42:HAF42"/>
    <mergeCell ref="GPU42:GQB42"/>
    <mergeCell ref="GQC42:GQJ42"/>
    <mergeCell ref="GQK42:GQR42"/>
    <mergeCell ref="GQS42:GQZ42"/>
    <mergeCell ref="GRA42:GRH42"/>
    <mergeCell ref="GRI42:GRP42"/>
    <mergeCell ref="GRQ42:GRX42"/>
    <mergeCell ref="GRY42:GSF42"/>
    <mergeCell ref="GSG42:GSN42"/>
    <mergeCell ref="GSO42:GSV42"/>
    <mergeCell ref="GSW42:GTD42"/>
    <mergeCell ref="GTE42:GTL42"/>
    <mergeCell ref="GTM42:GTT42"/>
    <mergeCell ref="GTU42:GUB42"/>
    <mergeCell ref="GUC42:GUJ42"/>
    <mergeCell ref="GUK42:GUR42"/>
    <mergeCell ref="GUS42:GUZ42"/>
    <mergeCell ref="GKO42:GKV42"/>
    <mergeCell ref="GKW42:GLD42"/>
    <mergeCell ref="GLE42:GLL42"/>
    <mergeCell ref="GLM42:GLT42"/>
    <mergeCell ref="GLU42:GMB42"/>
    <mergeCell ref="GMC42:GMJ42"/>
    <mergeCell ref="GMK42:GMR42"/>
    <mergeCell ref="GMS42:GMZ42"/>
    <mergeCell ref="GNA42:GNH42"/>
    <mergeCell ref="GNI42:GNP42"/>
    <mergeCell ref="GNQ42:GNX42"/>
    <mergeCell ref="GNY42:GOF42"/>
    <mergeCell ref="GOG42:GON42"/>
    <mergeCell ref="GOO42:GOV42"/>
    <mergeCell ref="GOW42:GPD42"/>
    <mergeCell ref="GPE42:GPL42"/>
    <mergeCell ref="GPM42:GPT42"/>
    <mergeCell ref="GFI42:GFP42"/>
    <mergeCell ref="GFQ42:GFX42"/>
    <mergeCell ref="GFY42:GGF42"/>
    <mergeCell ref="GGG42:GGN42"/>
    <mergeCell ref="GGO42:GGV42"/>
    <mergeCell ref="GGW42:GHD42"/>
    <mergeCell ref="GHE42:GHL42"/>
    <mergeCell ref="GHM42:GHT42"/>
    <mergeCell ref="GHU42:GIB42"/>
    <mergeCell ref="GIC42:GIJ42"/>
    <mergeCell ref="GIK42:GIR42"/>
    <mergeCell ref="GIS42:GIZ42"/>
    <mergeCell ref="GJA42:GJH42"/>
    <mergeCell ref="GJI42:GJP42"/>
    <mergeCell ref="GJQ42:GJX42"/>
    <mergeCell ref="GJY42:GKF42"/>
    <mergeCell ref="GKG42:GKN42"/>
    <mergeCell ref="GAC42:GAJ42"/>
    <mergeCell ref="GAK42:GAR42"/>
    <mergeCell ref="GAS42:GAZ42"/>
    <mergeCell ref="GBA42:GBH42"/>
    <mergeCell ref="GBI42:GBP42"/>
    <mergeCell ref="GBQ42:GBX42"/>
    <mergeCell ref="GBY42:GCF42"/>
    <mergeCell ref="GCG42:GCN42"/>
    <mergeCell ref="GCO42:GCV42"/>
    <mergeCell ref="GCW42:GDD42"/>
    <mergeCell ref="GDE42:GDL42"/>
    <mergeCell ref="GDM42:GDT42"/>
    <mergeCell ref="GDU42:GEB42"/>
    <mergeCell ref="GEC42:GEJ42"/>
    <mergeCell ref="GEK42:GER42"/>
    <mergeCell ref="GES42:GEZ42"/>
    <mergeCell ref="GFA42:GFH42"/>
    <mergeCell ref="FUW42:FVD42"/>
    <mergeCell ref="FVE42:FVL42"/>
    <mergeCell ref="FVM42:FVT42"/>
    <mergeCell ref="FVU42:FWB42"/>
    <mergeCell ref="FWC42:FWJ42"/>
    <mergeCell ref="FWK42:FWR42"/>
    <mergeCell ref="FWS42:FWZ42"/>
    <mergeCell ref="FXA42:FXH42"/>
    <mergeCell ref="FXI42:FXP42"/>
    <mergeCell ref="FXQ42:FXX42"/>
    <mergeCell ref="FXY42:FYF42"/>
    <mergeCell ref="FYG42:FYN42"/>
    <mergeCell ref="FYO42:FYV42"/>
    <mergeCell ref="FYW42:FZD42"/>
    <mergeCell ref="FZE42:FZL42"/>
    <mergeCell ref="FZM42:FZT42"/>
    <mergeCell ref="FZU42:GAB42"/>
    <mergeCell ref="FPQ42:FPX42"/>
    <mergeCell ref="FPY42:FQF42"/>
    <mergeCell ref="FQG42:FQN42"/>
    <mergeCell ref="FQO42:FQV42"/>
    <mergeCell ref="FQW42:FRD42"/>
    <mergeCell ref="FRE42:FRL42"/>
    <mergeCell ref="FRM42:FRT42"/>
    <mergeCell ref="FRU42:FSB42"/>
    <mergeCell ref="FSC42:FSJ42"/>
    <mergeCell ref="FSK42:FSR42"/>
    <mergeCell ref="FSS42:FSZ42"/>
    <mergeCell ref="FTA42:FTH42"/>
    <mergeCell ref="FTI42:FTP42"/>
    <mergeCell ref="FTQ42:FTX42"/>
    <mergeCell ref="FTY42:FUF42"/>
    <mergeCell ref="FUG42:FUN42"/>
    <mergeCell ref="FUO42:FUV42"/>
    <mergeCell ref="FKK42:FKR42"/>
    <mergeCell ref="FKS42:FKZ42"/>
    <mergeCell ref="FLA42:FLH42"/>
    <mergeCell ref="FLI42:FLP42"/>
    <mergeCell ref="FLQ42:FLX42"/>
    <mergeCell ref="FLY42:FMF42"/>
    <mergeCell ref="FMG42:FMN42"/>
    <mergeCell ref="FMO42:FMV42"/>
    <mergeCell ref="FMW42:FND42"/>
    <mergeCell ref="FNE42:FNL42"/>
    <mergeCell ref="FNM42:FNT42"/>
    <mergeCell ref="FNU42:FOB42"/>
    <mergeCell ref="FOC42:FOJ42"/>
    <mergeCell ref="FOK42:FOR42"/>
    <mergeCell ref="FOS42:FOZ42"/>
    <mergeCell ref="FPA42:FPH42"/>
    <mergeCell ref="FPI42:FPP42"/>
    <mergeCell ref="FFE42:FFL42"/>
    <mergeCell ref="FFM42:FFT42"/>
    <mergeCell ref="FFU42:FGB42"/>
    <mergeCell ref="FGC42:FGJ42"/>
    <mergeCell ref="FGK42:FGR42"/>
    <mergeCell ref="FGS42:FGZ42"/>
    <mergeCell ref="FHA42:FHH42"/>
    <mergeCell ref="FHI42:FHP42"/>
    <mergeCell ref="FHQ42:FHX42"/>
    <mergeCell ref="FHY42:FIF42"/>
    <mergeCell ref="FIG42:FIN42"/>
    <mergeCell ref="FIO42:FIV42"/>
    <mergeCell ref="FIW42:FJD42"/>
    <mergeCell ref="FJE42:FJL42"/>
    <mergeCell ref="FJM42:FJT42"/>
    <mergeCell ref="FJU42:FKB42"/>
    <mergeCell ref="FKC42:FKJ42"/>
    <mergeCell ref="EZY42:FAF42"/>
    <mergeCell ref="FAG42:FAN42"/>
    <mergeCell ref="FAO42:FAV42"/>
    <mergeCell ref="FAW42:FBD42"/>
    <mergeCell ref="FBE42:FBL42"/>
    <mergeCell ref="FBM42:FBT42"/>
    <mergeCell ref="FBU42:FCB42"/>
    <mergeCell ref="FCC42:FCJ42"/>
    <mergeCell ref="FCK42:FCR42"/>
    <mergeCell ref="FCS42:FCZ42"/>
    <mergeCell ref="FDA42:FDH42"/>
    <mergeCell ref="FDI42:FDP42"/>
    <mergeCell ref="FDQ42:FDX42"/>
    <mergeCell ref="FDY42:FEF42"/>
    <mergeCell ref="FEG42:FEN42"/>
    <mergeCell ref="FEO42:FEV42"/>
    <mergeCell ref="FEW42:FFD42"/>
    <mergeCell ref="EUS42:EUZ42"/>
    <mergeCell ref="EVA42:EVH42"/>
    <mergeCell ref="EVI42:EVP42"/>
    <mergeCell ref="EVQ42:EVX42"/>
    <mergeCell ref="EVY42:EWF42"/>
    <mergeCell ref="EWG42:EWN42"/>
    <mergeCell ref="EWO42:EWV42"/>
    <mergeCell ref="EWW42:EXD42"/>
    <mergeCell ref="EXE42:EXL42"/>
    <mergeCell ref="EXM42:EXT42"/>
    <mergeCell ref="EXU42:EYB42"/>
    <mergeCell ref="EYC42:EYJ42"/>
    <mergeCell ref="EYK42:EYR42"/>
    <mergeCell ref="EYS42:EYZ42"/>
    <mergeCell ref="EZA42:EZH42"/>
    <mergeCell ref="EZI42:EZP42"/>
    <mergeCell ref="EZQ42:EZX42"/>
    <mergeCell ref="EPM42:EPT42"/>
    <mergeCell ref="EPU42:EQB42"/>
    <mergeCell ref="EQC42:EQJ42"/>
    <mergeCell ref="EQK42:EQR42"/>
    <mergeCell ref="EQS42:EQZ42"/>
    <mergeCell ref="ERA42:ERH42"/>
    <mergeCell ref="ERI42:ERP42"/>
    <mergeCell ref="ERQ42:ERX42"/>
    <mergeCell ref="ERY42:ESF42"/>
    <mergeCell ref="ESG42:ESN42"/>
    <mergeCell ref="ESO42:ESV42"/>
    <mergeCell ref="ESW42:ETD42"/>
    <mergeCell ref="ETE42:ETL42"/>
    <mergeCell ref="ETM42:ETT42"/>
    <mergeCell ref="ETU42:EUB42"/>
    <mergeCell ref="EUC42:EUJ42"/>
    <mergeCell ref="EUK42:EUR42"/>
    <mergeCell ref="EKG42:EKN42"/>
    <mergeCell ref="EKO42:EKV42"/>
    <mergeCell ref="EKW42:ELD42"/>
    <mergeCell ref="ELE42:ELL42"/>
    <mergeCell ref="ELM42:ELT42"/>
    <mergeCell ref="ELU42:EMB42"/>
    <mergeCell ref="EMC42:EMJ42"/>
    <mergeCell ref="EMK42:EMR42"/>
    <mergeCell ref="EMS42:EMZ42"/>
    <mergeCell ref="ENA42:ENH42"/>
    <mergeCell ref="ENI42:ENP42"/>
    <mergeCell ref="ENQ42:ENX42"/>
    <mergeCell ref="ENY42:EOF42"/>
    <mergeCell ref="EOG42:EON42"/>
    <mergeCell ref="EOO42:EOV42"/>
    <mergeCell ref="EOW42:EPD42"/>
    <mergeCell ref="EPE42:EPL42"/>
    <mergeCell ref="EFA42:EFH42"/>
    <mergeCell ref="EFI42:EFP42"/>
    <mergeCell ref="EFQ42:EFX42"/>
    <mergeCell ref="EFY42:EGF42"/>
    <mergeCell ref="EGG42:EGN42"/>
    <mergeCell ref="EGO42:EGV42"/>
    <mergeCell ref="EGW42:EHD42"/>
    <mergeCell ref="EHE42:EHL42"/>
    <mergeCell ref="EHM42:EHT42"/>
    <mergeCell ref="EHU42:EIB42"/>
    <mergeCell ref="EIC42:EIJ42"/>
    <mergeCell ref="EIK42:EIR42"/>
    <mergeCell ref="EIS42:EIZ42"/>
    <mergeCell ref="EJA42:EJH42"/>
    <mergeCell ref="EJI42:EJP42"/>
    <mergeCell ref="EJQ42:EJX42"/>
    <mergeCell ref="EJY42:EKF42"/>
    <mergeCell ref="DZU42:EAB42"/>
    <mergeCell ref="EAC42:EAJ42"/>
    <mergeCell ref="EAK42:EAR42"/>
    <mergeCell ref="EAS42:EAZ42"/>
    <mergeCell ref="EBA42:EBH42"/>
    <mergeCell ref="EBI42:EBP42"/>
    <mergeCell ref="EBQ42:EBX42"/>
    <mergeCell ref="EBY42:ECF42"/>
    <mergeCell ref="ECG42:ECN42"/>
    <mergeCell ref="ECO42:ECV42"/>
    <mergeCell ref="ECW42:EDD42"/>
    <mergeCell ref="EDE42:EDL42"/>
    <mergeCell ref="EDM42:EDT42"/>
    <mergeCell ref="EDU42:EEB42"/>
    <mergeCell ref="EEC42:EEJ42"/>
    <mergeCell ref="EEK42:EER42"/>
    <mergeCell ref="EES42:EEZ42"/>
    <mergeCell ref="DUO42:DUV42"/>
    <mergeCell ref="DUW42:DVD42"/>
    <mergeCell ref="DVE42:DVL42"/>
    <mergeCell ref="DVM42:DVT42"/>
    <mergeCell ref="DVU42:DWB42"/>
    <mergeCell ref="DWC42:DWJ42"/>
    <mergeCell ref="DWK42:DWR42"/>
    <mergeCell ref="DWS42:DWZ42"/>
    <mergeCell ref="DXA42:DXH42"/>
    <mergeCell ref="DXI42:DXP42"/>
    <mergeCell ref="DXQ42:DXX42"/>
    <mergeCell ref="DXY42:DYF42"/>
    <mergeCell ref="DYG42:DYN42"/>
    <mergeCell ref="DYO42:DYV42"/>
    <mergeCell ref="DYW42:DZD42"/>
    <mergeCell ref="DZE42:DZL42"/>
    <mergeCell ref="DZM42:DZT42"/>
    <mergeCell ref="DPI42:DPP42"/>
    <mergeCell ref="DPQ42:DPX42"/>
    <mergeCell ref="DPY42:DQF42"/>
    <mergeCell ref="DQG42:DQN42"/>
    <mergeCell ref="DQO42:DQV42"/>
    <mergeCell ref="DQW42:DRD42"/>
    <mergeCell ref="DRE42:DRL42"/>
    <mergeCell ref="DRM42:DRT42"/>
    <mergeCell ref="DRU42:DSB42"/>
    <mergeCell ref="DSC42:DSJ42"/>
    <mergeCell ref="DSK42:DSR42"/>
    <mergeCell ref="DSS42:DSZ42"/>
    <mergeCell ref="DTA42:DTH42"/>
    <mergeCell ref="DTI42:DTP42"/>
    <mergeCell ref="DTQ42:DTX42"/>
    <mergeCell ref="DTY42:DUF42"/>
    <mergeCell ref="DUG42:DUN42"/>
    <mergeCell ref="DKC42:DKJ42"/>
    <mergeCell ref="DKK42:DKR42"/>
    <mergeCell ref="DKS42:DKZ42"/>
    <mergeCell ref="DLA42:DLH42"/>
    <mergeCell ref="DLI42:DLP42"/>
    <mergeCell ref="DLQ42:DLX42"/>
    <mergeCell ref="DLY42:DMF42"/>
    <mergeCell ref="DMG42:DMN42"/>
    <mergeCell ref="DMO42:DMV42"/>
    <mergeCell ref="DMW42:DND42"/>
    <mergeCell ref="DNE42:DNL42"/>
    <mergeCell ref="DNM42:DNT42"/>
    <mergeCell ref="DNU42:DOB42"/>
    <mergeCell ref="DOC42:DOJ42"/>
    <mergeCell ref="DOK42:DOR42"/>
    <mergeCell ref="DOS42:DOZ42"/>
    <mergeCell ref="DPA42:DPH42"/>
    <mergeCell ref="DEW42:DFD42"/>
    <mergeCell ref="DFE42:DFL42"/>
    <mergeCell ref="DFM42:DFT42"/>
    <mergeCell ref="DFU42:DGB42"/>
    <mergeCell ref="DGC42:DGJ42"/>
    <mergeCell ref="DGK42:DGR42"/>
    <mergeCell ref="DGS42:DGZ42"/>
    <mergeCell ref="DHA42:DHH42"/>
    <mergeCell ref="DHI42:DHP42"/>
    <mergeCell ref="DHQ42:DHX42"/>
    <mergeCell ref="DHY42:DIF42"/>
    <mergeCell ref="DIG42:DIN42"/>
    <mergeCell ref="DIO42:DIV42"/>
    <mergeCell ref="DIW42:DJD42"/>
    <mergeCell ref="DJE42:DJL42"/>
    <mergeCell ref="DJM42:DJT42"/>
    <mergeCell ref="DJU42:DKB42"/>
    <mergeCell ref="CZQ42:CZX42"/>
    <mergeCell ref="CZY42:DAF42"/>
    <mergeCell ref="DAG42:DAN42"/>
    <mergeCell ref="DAO42:DAV42"/>
    <mergeCell ref="DAW42:DBD42"/>
    <mergeCell ref="DBE42:DBL42"/>
    <mergeCell ref="DBM42:DBT42"/>
    <mergeCell ref="DBU42:DCB42"/>
    <mergeCell ref="DCC42:DCJ42"/>
    <mergeCell ref="DCK42:DCR42"/>
    <mergeCell ref="DCS42:DCZ42"/>
    <mergeCell ref="DDA42:DDH42"/>
    <mergeCell ref="DDI42:DDP42"/>
    <mergeCell ref="DDQ42:DDX42"/>
    <mergeCell ref="DDY42:DEF42"/>
    <mergeCell ref="DEG42:DEN42"/>
    <mergeCell ref="DEO42:DEV42"/>
    <mergeCell ref="CUK42:CUR42"/>
    <mergeCell ref="CUS42:CUZ42"/>
    <mergeCell ref="CVA42:CVH42"/>
    <mergeCell ref="CVI42:CVP42"/>
    <mergeCell ref="CVQ42:CVX42"/>
    <mergeCell ref="CVY42:CWF42"/>
    <mergeCell ref="CWG42:CWN42"/>
    <mergeCell ref="CWO42:CWV42"/>
    <mergeCell ref="CWW42:CXD42"/>
    <mergeCell ref="CXE42:CXL42"/>
    <mergeCell ref="CXM42:CXT42"/>
    <mergeCell ref="CXU42:CYB42"/>
    <mergeCell ref="CYC42:CYJ42"/>
    <mergeCell ref="CYK42:CYR42"/>
    <mergeCell ref="CYS42:CYZ42"/>
    <mergeCell ref="CZA42:CZH42"/>
    <mergeCell ref="CZI42:CZP42"/>
    <mergeCell ref="CPE42:CPL42"/>
    <mergeCell ref="CPM42:CPT42"/>
    <mergeCell ref="CPU42:CQB42"/>
    <mergeCell ref="CQC42:CQJ42"/>
    <mergeCell ref="CQK42:CQR42"/>
    <mergeCell ref="CQS42:CQZ42"/>
    <mergeCell ref="CRA42:CRH42"/>
    <mergeCell ref="CRI42:CRP42"/>
    <mergeCell ref="CRQ42:CRX42"/>
    <mergeCell ref="CRY42:CSF42"/>
    <mergeCell ref="CSG42:CSN42"/>
    <mergeCell ref="CSO42:CSV42"/>
    <mergeCell ref="CSW42:CTD42"/>
    <mergeCell ref="CTE42:CTL42"/>
    <mergeCell ref="CTM42:CTT42"/>
    <mergeCell ref="CTU42:CUB42"/>
    <mergeCell ref="CUC42:CUJ42"/>
    <mergeCell ref="CJY42:CKF42"/>
    <mergeCell ref="CKG42:CKN42"/>
    <mergeCell ref="CKO42:CKV42"/>
    <mergeCell ref="CKW42:CLD42"/>
    <mergeCell ref="CLE42:CLL42"/>
    <mergeCell ref="CLM42:CLT42"/>
    <mergeCell ref="CLU42:CMB42"/>
    <mergeCell ref="CMC42:CMJ42"/>
    <mergeCell ref="CMK42:CMR42"/>
    <mergeCell ref="CMS42:CMZ42"/>
    <mergeCell ref="CNA42:CNH42"/>
    <mergeCell ref="CNI42:CNP42"/>
    <mergeCell ref="CNQ42:CNX42"/>
    <mergeCell ref="CNY42:COF42"/>
    <mergeCell ref="COG42:CON42"/>
    <mergeCell ref="COO42:COV42"/>
    <mergeCell ref="COW42:CPD42"/>
    <mergeCell ref="CES42:CEZ42"/>
    <mergeCell ref="CFA42:CFH42"/>
    <mergeCell ref="CFI42:CFP42"/>
    <mergeCell ref="CFQ42:CFX42"/>
    <mergeCell ref="CFY42:CGF42"/>
    <mergeCell ref="CGG42:CGN42"/>
    <mergeCell ref="CGO42:CGV42"/>
    <mergeCell ref="CGW42:CHD42"/>
    <mergeCell ref="CHE42:CHL42"/>
    <mergeCell ref="CHM42:CHT42"/>
    <mergeCell ref="CHU42:CIB42"/>
    <mergeCell ref="CIC42:CIJ42"/>
    <mergeCell ref="CIK42:CIR42"/>
    <mergeCell ref="CIS42:CIZ42"/>
    <mergeCell ref="CJA42:CJH42"/>
    <mergeCell ref="CJI42:CJP42"/>
    <mergeCell ref="CJQ42:CJX42"/>
    <mergeCell ref="BZM42:BZT42"/>
    <mergeCell ref="BZU42:CAB42"/>
    <mergeCell ref="CAC42:CAJ42"/>
    <mergeCell ref="CAK42:CAR42"/>
    <mergeCell ref="CAS42:CAZ42"/>
    <mergeCell ref="CBA42:CBH42"/>
    <mergeCell ref="CBI42:CBP42"/>
    <mergeCell ref="CBQ42:CBX42"/>
    <mergeCell ref="CBY42:CCF42"/>
    <mergeCell ref="CCG42:CCN42"/>
    <mergeCell ref="CCO42:CCV42"/>
    <mergeCell ref="CCW42:CDD42"/>
    <mergeCell ref="CDE42:CDL42"/>
    <mergeCell ref="CDM42:CDT42"/>
    <mergeCell ref="CDU42:CEB42"/>
    <mergeCell ref="CEC42:CEJ42"/>
    <mergeCell ref="CEK42:CER42"/>
    <mergeCell ref="BUG42:BUN42"/>
    <mergeCell ref="BUO42:BUV42"/>
    <mergeCell ref="BUW42:BVD42"/>
    <mergeCell ref="BVE42:BVL42"/>
    <mergeCell ref="BVM42:BVT42"/>
    <mergeCell ref="BVU42:BWB42"/>
    <mergeCell ref="BWC42:BWJ42"/>
    <mergeCell ref="BWK42:BWR42"/>
    <mergeCell ref="BWS42:BWZ42"/>
    <mergeCell ref="BXA42:BXH42"/>
    <mergeCell ref="BXI42:BXP42"/>
    <mergeCell ref="BXQ42:BXX42"/>
    <mergeCell ref="BXY42:BYF42"/>
    <mergeCell ref="BYG42:BYN42"/>
    <mergeCell ref="BYO42:BYV42"/>
    <mergeCell ref="BYW42:BZD42"/>
    <mergeCell ref="BZE42:BZL42"/>
    <mergeCell ref="BPA42:BPH42"/>
    <mergeCell ref="BPI42:BPP42"/>
    <mergeCell ref="BPQ42:BPX42"/>
    <mergeCell ref="BPY42:BQF42"/>
    <mergeCell ref="BQG42:BQN42"/>
    <mergeCell ref="BQO42:BQV42"/>
    <mergeCell ref="BQW42:BRD42"/>
    <mergeCell ref="BRE42:BRL42"/>
    <mergeCell ref="BRM42:BRT42"/>
    <mergeCell ref="BRU42:BSB42"/>
    <mergeCell ref="BSC42:BSJ42"/>
    <mergeCell ref="BSK42:BSR42"/>
    <mergeCell ref="BSS42:BSZ42"/>
    <mergeCell ref="BTA42:BTH42"/>
    <mergeCell ref="BTI42:BTP42"/>
    <mergeCell ref="BTQ42:BTX42"/>
    <mergeCell ref="BTY42:BUF42"/>
    <mergeCell ref="BJU42:BKB42"/>
    <mergeCell ref="BKC42:BKJ42"/>
    <mergeCell ref="BKK42:BKR42"/>
    <mergeCell ref="BKS42:BKZ42"/>
    <mergeCell ref="BLA42:BLH42"/>
    <mergeCell ref="BLI42:BLP42"/>
    <mergeCell ref="BLQ42:BLX42"/>
    <mergeCell ref="BLY42:BMF42"/>
    <mergeCell ref="BMG42:BMN42"/>
    <mergeCell ref="BMO42:BMV42"/>
    <mergeCell ref="BMW42:BND42"/>
    <mergeCell ref="BNE42:BNL42"/>
    <mergeCell ref="BNM42:BNT42"/>
    <mergeCell ref="BNU42:BOB42"/>
    <mergeCell ref="BOC42:BOJ42"/>
    <mergeCell ref="BOK42:BOR42"/>
    <mergeCell ref="BOS42:BOZ42"/>
    <mergeCell ref="BEO42:BEV42"/>
    <mergeCell ref="BEW42:BFD42"/>
    <mergeCell ref="BFE42:BFL42"/>
    <mergeCell ref="BFM42:BFT42"/>
    <mergeCell ref="BFU42:BGB42"/>
    <mergeCell ref="BGC42:BGJ42"/>
    <mergeCell ref="BGK42:BGR42"/>
    <mergeCell ref="BGS42:BGZ42"/>
    <mergeCell ref="BHA42:BHH42"/>
    <mergeCell ref="BHI42:BHP42"/>
    <mergeCell ref="BHQ42:BHX42"/>
    <mergeCell ref="BHY42:BIF42"/>
    <mergeCell ref="BIG42:BIN42"/>
    <mergeCell ref="BIO42:BIV42"/>
    <mergeCell ref="BIW42:BJD42"/>
    <mergeCell ref="BJE42:BJL42"/>
    <mergeCell ref="BJM42:BJT42"/>
    <mergeCell ref="AZI42:AZP42"/>
    <mergeCell ref="AZQ42:AZX42"/>
    <mergeCell ref="AZY42:BAF42"/>
    <mergeCell ref="BAG42:BAN42"/>
    <mergeCell ref="BAO42:BAV42"/>
    <mergeCell ref="BAW42:BBD42"/>
    <mergeCell ref="BBE42:BBL42"/>
    <mergeCell ref="BBM42:BBT42"/>
    <mergeCell ref="BBU42:BCB42"/>
    <mergeCell ref="BCC42:BCJ42"/>
    <mergeCell ref="BCK42:BCR42"/>
    <mergeCell ref="BCS42:BCZ42"/>
    <mergeCell ref="BDA42:BDH42"/>
    <mergeCell ref="BDI42:BDP42"/>
    <mergeCell ref="BDQ42:BDX42"/>
    <mergeCell ref="BDY42:BEF42"/>
    <mergeCell ref="BEG42:BEN42"/>
    <mergeCell ref="AUC42:AUJ42"/>
    <mergeCell ref="AUK42:AUR42"/>
    <mergeCell ref="AUS42:AUZ42"/>
    <mergeCell ref="AVA42:AVH42"/>
    <mergeCell ref="AVI42:AVP42"/>
    <mergeCell ref="AVQ42:AVX42"/>
    <mergeCell ref="AVY42:AWF42"/>
    <mergeCell ref="AWG42:AWN42"/>
    <mergeCell ref="AWO42:AWV42"/>
    <mergeCell ref="AWW42:AXD42"/>
    <mergeCell ref="AXE42:AXL42"/>
    <mergeCell ref="AXM42:AXT42"/>
    <mergeCell ref="AXU42:AYB42"/>
    <mergeCell ref="AYC42:AYJ42"/>
    <mergeCell ref="AYK42:AYR42"/>
    <mergeCell ref="AYS42:AYZ42"/>
    <mergeCell ref="AZA42:AZH42"/>
    <mergeCell ref="AOW42:APD42"/>
    <mergeCell ref="APE42:APL42"/>
    <mergeCell ref="APM42:APT42"/>
    <mergeCell ref="APU42:AQB42"/>
    <mergeCell ref="AQC42:AQJ42"/>
    <mergeCell ref="AQK42:AQR42"/>
    <mergeCell ref="AQS42:AQZ42"/>
    <mergeCell ref="ARA42:ARH42"/>
    <mergeCell ref="ARI42:ARP42"/>
    <mergeCell ref="ARQ42:ARX42"/>
    <mergeCell ref="ARY42:ASF42"/>
    <mergeCell ref="ASG42:ASN42"/>
    <mergeCell ref="ASO42:ASV42"/>
    <mergeCell ref="ASW42:ATD42"/>
    <mergeCell ref="ATE42:ATL42"/>
    <mergeCell ref="ATM42:ATT42"/>
    <mergeCell ref="ATU42:AUB42"/>
    <mergeCell ref="AJQ42:AJX42"/>
    <mergeCell ref="AJY42:AKF42"/>
    <mergeCell ref="AKG42:AKN42"/>
    <mergeCell ref="AKO42:AKV42"/>
    <mergeCell ref="AKW42:ALD42"/>
    <mergeCell ref="ALE42:ALL42"/>
    <mergeCell ref="ALM42:ALT42"/>
    <mergeCell ref="ALU42:AMB42"/>
    <mergeCell ref="AMC42:AMJ42"/>
    <mergeCell ref="AMK42:AMR42"/>
    <mergeCell ref="AMS42:AMZ42"/>
    <mergeCell ref="ANA42:ANH42"/>
    <mergeCell ref="ANI42:ANP42"/>
    <mergeCell ref="ANQ42:ANX42"/>
    <mergeCell ref="ANY42:AOF42"/>
    <mergeCell ref="AOG42:AON42"/>
    <mergeCell ref="AOO42:AOV42"/>
    <mergeCell ref="AEK42:AER42"/>
    <mergeCell ref="AES42:AEZ42"/>
    <mergeCell ref="AFA42:AFH42"/>
    <mergeCell ref="AFI42:AFP42"/>
    <mergeCell ref="AFQ42:AFX42"/>
    <mergeCell ref="AFY42:AGF42"/>
    <mergeCell ref="AGG42:AGN42"/>
    <mergeCell ref="AGO42:AGV42"/>
    <mergeCell ref="AGW42:AHD42"/>
    <mergeCell ref="AHE42:AHL42"/>
    <mergeCell ref="AHM42:AHT42"/>
    <mergeCell ref="AHU42:AIB42"/>
    <mergeCell ref="AIC42:AIJ42"/>
    <mergeCell ref="AIK42:AIR42"/>
    <mergeCell ref="AIS42:AIZ42"/>
    <mergeCell ref="AJA42:AJH42"/>
    <mergeCell ref="AJI42:AJP42"/>
    <mergeCell ref="ZE42:ZL42"/>
    <mergeCell ref="ZM42:ZT42"/>
    <mergeCell ref="ZU42:AAB42"/>
    <mergeCell ref="AAC42:AAJ42"/>
    <mergeCell ref="AAK42:AAR42"/>
    <mergeCell ref="AAS42:AAZ42"/>
    <mergeCell ref="ABA42:ABH42"/>
    <mergeCell ref="ABI42:ABP42"/>
    <mergeCell ref="ABQ42:ABX42"/>
    <mergeCell ref="ABY42:ACF42"/>
    <mergeCell ref="ACG42:ACN42"/>
    <mergeCell ref="ACO42:ACV42"/>
    <mergeCell ref="ACW42:ADD42"/>
    <mergeCell ref="ADE42:ADL42"/>
    <mergeCell ref="ADM42:ADT42"/>
    <mergeCell ref="ADU42:AEB42"/>
    <mergeCell ref="AEC42:AEJ42"/>
    <mergeCell ref="TY42:UF42"/>
    <mergeCell ref="UG42:UN42"/>
    <mergeCell ref="UO42:UV42"/>
    <mergeCell ref="UW42:VD42"/>
    <mergeCell ref="VE42:VL42"/>
    <mergeCell ref="VM42:VT42"/>
    <mergeCell ref="VU42:WB42"/>
    <mergeCell ref="WC42:WJ42"/>
    <mergeCell ref="WK42:WR42"/>
    <mergeCell ref="WS42:WZ42"/>
    <mergeCell ref="XA42:XH42"/>
    <mergeCell ref="XI42:XP42"/>
    <mergeCell ref="XQ42:XX42"/>
    <mergeCell ref="XY42:YF42"/>
    <mergeCell ref="YG42:YN42"/>
    <mergeCell ref="YO42:YV42"/>
    <mergeCell ref="YW42:ZD42"/>
    <mergeCell ref="OS42:OZ42"/>
    <mergeCell ref="PA42:PH42"/>
    <mergeCell ref="PI42:PP42"/>
    <mergeCell ref="PQ42:PX42"/>
    <mergeCell ref="PY42:QF42"/>
    <mergeCell ref="QG42:QN42"/>
    <mergeCell ref="QO42:QV42"/>
    <mergeCell ref="QW42:RD42"/>
    <mergeCell ref="RE42:RL42"/>
    <mergeCell ref="RM42:RT42"/>
    <mergeCell ref="RU42:SB42"/>
    <mergeCell ref="SC42:SJ42"/>
    <mergeCell ref="SK42:SR42"/>
    <mergeCell ref="SS42:SZ42"/>
    <mergeCell ref="TA42:TH42"/>
    <mergeCell ref="TI42:TP42"/>
    <mergeCell ref="TQ42:TX42"/>
    <mergeCell ref="JM42:JT42"/>
    <mergeCell ref="JU42:KB42"/>
    <mergeCell ref="KC42:KJ42"/>
    <mergeCell ref="KK42:KR42"/>
    <mergeCell ref="KS42:KZ42"/>
    <mergeCell ref="LA42:LH42"/>
    <mergeCell ref="LI42:LP42"/>
    <mergeCell ref="LQ42:LX42"/>
    <mergeCell ref="LY42:MF42"/>
    <mergeCell ref="MG42:MN42"/>
    <mergeCell ref="MO42:MV42"/>
    <mergeCell ref="MW42:ND42"/>
    <mergeCell ref="NE42:NL42"/>
    <mergeCell ref="NM42:NT42"/>
    <mergeCell ref="NU42:OB42"/>
    <mergeCell ref="OC42:OJ42"/>
    <mergeCell ref="OK42:OR42"/>
    <mergeCell ref="EG42:EN42"/>
    <mergeCell ref="EO42:EV42"/>
    <mergeCell ref="EW42:FD42"/>
    <mergeCell ref="FE42:FL42"/>
    <mergeCell ref="FM42:FT42"/>
    <mergeCell ref="FU42:GB42"/>
    <mergeCell ref="GC42:GJ42"/>
    <mergeCell ref="GK42:GR42"/>
    <mergeCell ref="GS42:GZ42"/>
    <mergeCell ref="HA42:HH42"/>
    <mergeCell ref="HI42:HP42"/>
    <mergeCell ref="HQ42:HX42"/>
    <mergeCell ref="HY42:IF42"/>
    <mergeCell ref="IG42:IN42"/>
    <mergeCell ref="IO42:IV42"/>
    <mergeCell ref="IW42:JD42"/>
    <mergeCell ref="JE42:JL42"/>
    <mergeCell ref="XAG44:XAN44"/>
    <mergeCell ref="XAO44:XAV44"/>
    <mergeCell ref="XAW44:XBD44"/>
    <mergeCell ref="XBE44:XBL44"/>
    <mergeCell ref="XBM44:XBT44"/>
    <mergeCell ref="XBU44:XCB44"/>
    <mergeCell ref="XCC44:XCJ44"/>
    <mergeCell ref="XCK44:XCR44"/>
    <mergeCell ref="XCS44:XCZ44"/>
    <mergeCell ref="XDA44:XDH44"/>
    <mergeCell ref="WPU44:WQB44"/>
    <mergeCell ref="WQC44:WQJ44"/>
    <mergeCell ref="WQK44:WQR44"/>
    <mergeCell ref="WQS44:WQZ44"/>
    <mergeCell ref="WRA44:WRH44"/>
    <mergeCell ref="WRI44:WRP44"/>
    <mergeCell ref="WRQ44:WRX44"/>
    <mergeCell ref="WRY44:WSF44"/>
    <mergeCell ref="WSG44:WSN44"/>
    <mergeCell ref="WSO44:WSV44"/>
    <mergeCell ref="WSW44:WTD44"/>
    <mergeCell ref="WTE44:WTL44"/>
    <mergeCell ref="WTM44:WTT44"/>
    <mergeCell ref="WTU44:WUB44"/>
    <mergeCell ref="WUC44:WUJ44"/>
    <mergeCell ref="WUK44:WUR44"/>
    <mergeCell ref="WUS44:WUZ44"/>
    <mergeCell ref="WVA44:WVH44"/>
    <mergeCell ref="WKO44:WKV44"/>
    <mergeCell ref="WKW44:WLD44"/>
    <mergeCell ref="WLE44:WLL44"/>
    <mergeCell ref="WLM44:WLT44"/>
    <mergeCell ref="WLU44:WMB44"/>
    <mergeCell ref="WMC44:WMJ44"/>
    <mergeCell ref="WMK44:WMR44"/>
    <mergeCell ref="WMS44:WMZ44"/>
    <mergeCell ref="WNA44:WNH44"/>
    <mergeCell ref="WNI44:WNP44"/>
    <mergeCell ref="XDI44:XDP44"/>
    <mergeCell ref="XDQ44:XDX44"/>
    <mergeCell ref="XDY44:XEF44"/>
    <mergeCell ref="XEG44:XEN44"/>
    <mergeCell ref="XEO44:XEV44"/>
    <mergeCell ref="XEW44:XFD44"/>
    <mergeCell ref="WVI44:WVP44"/>
    <mergeCell ref="WVQ44:WVX44"/>
    <mergeCell ref="WVY44:WWF44"/>
    <mergeCell ref="WWG44:WWN44"/>
    <mergeCell ref="WWO44:WWV44"/>
    <mergeCell ref="WWW44:WXD44"/>
    <mergeCell ref="WXE44:WXL44"/>
    <mergeCell ref="WXM44:WXT44"/>
    <mergeCell ref="WXU44:WYB44"/>
    <mergeCell ref="WYC44:WYJ44"/>
    <mergeCell ref="WYK44:WYR44"/>
    <mergeCell ref="WYS44:WYZ44"/>
    <mergeCell ref="WZA44:WZH44"/>
    <mergeCell ref="WZI44:WZP44"/>
    <mergeCell ref="WZQ44:WZX44"/>
    <mergeCell ref="WZY44:XAF44"/>
    <mergeCell ref="WCW44:WDD44"/>
    <mergeCell ref="WNQ44:WNX44"/>
    <mergeCell ref="WNY44:WOF44"/>
    <mergeCell ref="WOG44:WON44"/>
    <mergeCell ref="WOO44:WOV44"/>
    <mergeCell ref="WOW44:WPD44"/>
    <mergeCell ref="WPE44:WPL44"/>
    <mergeCell ref="WPM44:WPT44"/>
    <mergeCell ref="WDE44:WDL44"/>
    <mergeCell ref="WDM44:WDT44"/>
    <mergeCell ref="WDU44:WEB44"/>
    <mergeCell ref="WEC44:WEJ44"/>
    <mergeCell ref="WEK44:WER44"/>
    <mergeCell ref="WES44:WEZ44"/>
    <mergeCell ref="WFA44:WFH44"/>
    <mergeCell ref="WFI44:WFP44"/>
    <mergeCell ref="WFQ44:WFX44"/>
    <mergeCell ref="WFY44:WGF44"/>
    <mergeCell ref="WGG44:WGN44"/>
    <mergeCell ref="WGO44:WGV44"/>
    <mergeCell ref="WGW44:WHD44"/>
    <mergeCell ref="WHE44:WHL44"/>
    <mergeCell ref="WHM44:WHT44"/>
    <mergeCell ref="WHU44:WIB44"/>
    <mergeCell ref="WIC44:WIJ44"/>
    <mergeCell ref="WIK44:WIR44"/>
    <mergeCell ref="WIS44:WIZ44"/>
    <mergeCell ref="WJA44:WJH44"/>
    <mergeCell ref="WJI44:WJP44"/>
    <mergeCell ref="WJQ44:WJX44"/>
    <mergeCell ref="WJY44:WKF44"/>
    <mergeCell ref="WKG44:WKN44"/>
    <mergeCell ref="VXQ44:VXX44"/>
    <mergeCell ref="VXY44:VYF44"/>
    <mergeCell ref="VYG44:VYN44"/>
    <mergeCell ref="VYO44:VYV44"/>
    <mergeCell ref="VYW44:VZD44"/>
    <mergeCell ref="VZE44:VZL44"/>
    <mergeCell ref="VZM44:VZT44"/>
    <mergeCell ref="VZU44:WAB44"/>
    <mergeCell ref="WAC44:WAJ44"/>
    <mergeCell ref="WAK44:WAR44"/>
    <mergeCell ref="WAS44:WAZ44"/>
    <mergeCell ref="WBA44:WBH44"/>
    <mergeCell ref="WBI44:WBP44"/>
    <mergeCell ref="WBQ44:WBX44"/>
    <mergeCell ref="WBY44:WCF44"/>
    <mergeCell ref="WCG44:WCN44"/>
    <mergeCell ref="WCO44:WCV44"/>
    <mergeCell ref="VSK44:VSR44"/>
    <mergeCell ref="VSS44:VSZ44"/>
    <mergeCell ref="VTA44:VTH44"/>
    <mergeCell ref="VTI44:VTP44"/>
    <mergeCell ref="VTQ44:VTX44"/>
    <mergeCell ref="VTY44:VUF44"/>
    <mergeCell ref="VUG44:VUN44"/>
    <mergeCell ref="VUO44:VUV44"/>
    <mergeCell ref="VUW44:VVD44"/>
    <mergeCell ref="VVE44:VVL44"/>
    <mergeCell ref="VVM44:VVT44"/>
    <mergeCell ref="VVU44:VWB44"/>
    <mergeCell ref="VWC44:VWJ44"/>
    <mergeCell ref="VWK44:VWR44"/>
    <mergeCell ref="VWS44:VWZ44"/>
    <mergeCell ref="VXA44:VXH44"/>
    <mergeCell ref="VXI44:VXP44"/>
    <mergeCell ref="VNE44:VNL44"/>
    <mergeCell ref="VNM44:VNT44"/>
    <mergeCell ref="VNU44:VOB44"/>
    <mergeCell ref="VOC44:VOJ44"/>
    <mergeCell ref="VOK44:VOR44"/>
    <mergeCell ref="VOS44:VOZ44"/>
    <mergeCell ref="VPA44:VPH44"/>
    <mergeCell ref="VPI44:VPP44"/>
    <mergeCell ref="VPQ44:VPX44"/>
    <mergeCell ref="VPY44:VQF44"/>
    <mergeCell ref="VQG44:VQN44"/>
    <mergeCell ref="VQO44:VQV44"/>
    <mergeCell ref="VQW44:VRD44"/>
    <mergeCell ref="VRE44:VRL44"/>
    <mergeCell ref="VRM44:VRT44"/>
    <mergeCell ref="VRU44:VSB44"/>
    <mergeCell ref="VSC44:VSJ44"/>
    <mergeCell ref="VHY44:VIF44"/>
    <mergeCell ref="VIG44:VIN44"/>
    <mergeCell ref="VIO44:VIV44"/>
    <mergeCell ref="VIW44:VJD44"/>
    <mergeCell ref="VJE44:VJL44"/>
    <mergeCell ref="VJM44:VJT44"/>
    <mergeCell ref="VJU44:VKB44"/>
    <mergeCell ref="VKC44:VKJ44"/>
    <mergeCell ref="VKK44:VKR44"/>
    <mergeCell ref="VKS44:VKZ44"/>
    <mergeCell ref="VLA44:VLH44"/>
    <mergeCell ref="VLI44:VLP44"/>
    <mergeCell ref="VLQ44:VLX44"/>
    <mergeCell ref="VLY44:VMF44"/>
    <mergeCell ref="VMG44:VMN44"/>
    <mergeCell ref="VMO44:VMV44"/>
    <mergeCell ref="VMW44:VND44"/>
    <mergeCell ref="VCS44:VCZ44"/>
    <mergeCell ref="VDA44:VDH44"/>
    <mergeCell ref="VDI44:VDP44"/>
    <mergeCell ref="VDQ44:VDX44"/>
    <mergeCell ref="VDY44:VEF44"/>
    <mergeCell ref="VEG44:VEN44"/>
    <mergeCell ref="VEO44:VEV44"/>
    <mergeCell ref="VEW44:VFD44"/>
    <mergeCell ref="VFE44:VFL44"/>
    <mergeCell ref="VFM44:VFT44"/>
    <mergeCell ref="VFU44:VGB44"/>
    <mergeCell ref="VGC44:VGJ44"/>
    <mergeCell ref="VGK44:VGR44"/>
    <mergeCell ref="VGS44:VGZ44"/>
    <mergeCell ref="VHA44:VHH44"/>
    <mergeCell ref="VHI44:VHP44"/>
    <mergeCell ref="VHQ44:VHX44"/>
    <mergeCell ref="UXM44:UXT44"/>
    <mergeCell ref="UXU44:UYB44"/>
    <mergeCell ref="UYC44:UYJ44"/>
    <mergeCell ref="UYK44:UYR44"/>
    <mergeCell ref="UYS44:UYZ44"/>
    <mergeCell ref="UZA44:UZH44"/>
    <mergeCell ref="UZI44:UZP44"/>
    <mergeCell ref="UZQ44:UZX44"/>
    <mergeCell ref="UZY44:VAF44"/>
    <mergeCell ref="VAG44:VAN44"/>
    <mergeCell ref="VAO44:VAV44"/>
    <mergeCell ref="VAW44:VBD44"/>
    <mergeCell ref="VBE44:VBL44"/>
    <mergeCell ref="VBM44:VBT44"/>
    <mergeCell ref="VBU44:VCB44"/>
    <mergeCell ref="VCC44:VCJ44"/>
    <mergeCell ref="VCK44:VCR44"/>
    <mergeCell ref="USG44:USN44"/>
    <mergeCell ref="USO44:USV44"/>
    <mergeCell ref="USW44:UTD44"/>
    <mergeCell ref="UTE44:UTL44"/>
    <mergeCell ref="UTM44:UTT44"/>
    <mergeCell ref="UTU44:UUB44"/>
    <mergeCell ref="UUC44:UUJ44"/>
    <mergeCell ref="UUK44:UUR44"/>
    <mergeCell ref="UUS44:UUZ44"/>
    <mergeCell ref="UVA44:UVH44"/>
    <mergeCell ref="UVI44:UVP44"/>
    <mergeCell ref="UVQ44:UVX44"/>
    <mergeCell ref="UVY44:UWF44"/>
    <mergeCell ref="UWG44:UWN44"/>
    <mergeCell ref="UWO44:UWV44"/>
    <mergeCell ref="UWW44:UXD44"/>
    <mergeCell ref="UXE44:UXL44"/>
    <mergeCell ref="UNA44:UNH44"/>
    <mergeCell ref="UNI44:UNP44"/>
    <mergeCell ref="UNQ44:UNX44"/>
    <mergeCell ref="UNY44:UOF44"/>
    <mergeCell ref="UOG44:UON44"/>
    <mergeCell ref="UOO44:UOV44"/>
    <mergeCell ref="UOW44:UPD44"/>
    <mergeCell ref="UPE44:UPL44"/>
    <mergeCell ref="UPM44:UPT44"/>
    <mergeCell ref="UPU44:UQB44"/>
    <mergeCell ref="UQC44:UQJ44"/>
    <mergeCell ref="UQK44:UQR44"/>
    <mergeCell ref="UQS44:UQZ44"/>
    <mergeCell ref="URA44:URH44"/>
    <mergeCell ref="URI44:URP44"/>
    <mergeCell ref="URQ44:URX44"/>
    <mergeCell ref="URY44:USF44"/>
    <mergeCell ref="UHU44:UIB44"/>
    <mergeCell ref="UIC44:UIJ44"/>
    <mergeCell ref="UIK44:UIR44"/>
    <mergeCell ref="UIS44:UIZ44"/>
    <mergeCell ref="UJA44:UJH44"/>
    <mergeCell ref="UJI44:UJP44"/>
    <mergeCell ref="UJQ44:UJX44"/>
    <mergeCell ref="UJY44:UKF44"/>
    <mergeCell ref="UKG44:UKN44"/>
    <mergeCell ref="UKO44:UKV44"/>
    <mergeCell ref="UKW44:ULD44"/>
    <mergeCell ref="ULE44:ULL44"/>
    <mergeCell ref="ULM44:ULT44"/>
    <mergeCell ref="ULU44:UMB44"/>
    <mergeCell ref="UMC44:UMJ44"/>
    <mergeCell ref="UMK44:UMR44"/>
    <mergeCell ref="UMS44:UMZ44"/>
    <mergeCell ref="UCO44:UCV44"/>
    <mergeCell ref="UCW44:UDD44"/>
    <mergeCell ref="UDE44:UDL44"/>
    <mergeCell ref="UDM44:UDT44"/>
    <mergeCell ref="UDU44:UEB44"/>
    <mergeCell ref="UEC44:UEJ44"/>
    <mergeCell ref="UEK44:UER44"/>
    <mergeCell ref="UES44:UEZ44"/>
    <mergeCell ref="UFA44:UFH44"/>
    <mergeCell ref="UFI44:UFP44"/>
    <mergeCell ref="UFQ44:UFX44"/>
    <mergeCell ref="UFY44:UGF44"/>
    <mergeCell ref="UGG44:UGN44"/>
    <mergeCell ref="UGO44:UGV44"/>
    <mergeCell ref="UGW44:UHD44"/>
    <mergeCell ref="UHE44:UHL44"/>
    <mergeCell ref="UHM44:UHT44"/>
    <mergeCell ref="TXI44:TXP44"/>
    <mergeCell ref="TXQ44:TXX44"/>
    <mergeCell ref="TXY44:TYF44"/>
    <mergeCell ref="TYG44:TYN44"/>
    <mergeCell ref="TYO44:TYV44"/>
    <mergeCell ref="TYW44:TZD44"/>
    <mergeCell ref="TZE44:TZL44"/>
    <mergeCell ref="TZM44:TZT44"/>
    <mergeCell ref="TZU44:UAB44"/>
    <mergeCell ref="UAC44:UAJ44"/>
    <mergeCell ref="UAK44:UAR44"/>
    <mergeCell ref="UAS44:UAZ44"/>
    <mergeCell ref="UBA44:UBH44"/>
    <mergeCell ref="UBI44:UBP44"/>
    <mergeCell ref="UBQ44:UBX44"/>
    <mergeCell ref="UBY44:UCF44"/>
    <mergeCell ref="UCG44:UCN44"/>
    <mergeCell ref="TSC44:TSJ44"/>
    <mergeCell ref="TSK44:TSR44"/>
    <mergeCell ref="TSS44:TSZ44"/>
    <mergeCell ref="TTA44:TTH44"/>
    <mergeCell ref="TTI44:TTP44"/>
    <mergeCell ref="TTQ44:TTX44"/>
    <mergeCell ref="TTY44:TUF44"/>
    <mergeCell ref="TUG44:TUN44"/>
    <mergeCell ref="TUO44:TUV44"/>
    <mergeCell ref="TUW44:TVD44"/>
    <mergeCell ref="TVE44:TVL44"/>
    <mergeCell ref="TVM44:TVT44"/>
    <mergeCell ref="TVU44:TWB44"/>
    <mergeCell ref="TWC44:TWJ44"/>
    <mergeCell ref="TWK44:TWR44"/>
    <mergeCell ref="TWS44:TWZ44"/>
    <mergeCell ref="TXA44:TXH44"/>
    <mergeCell ref="TMW44:TND44"/>
    <mergeCell ref="TNE44:TNL44"/>
    <mergeCell ref="TNM44:TNT44"/>
    <mergeCell ref="TNU44:TOB44"/>
    <mergeCell ref="TOC44:TOJ44"/>
    <mergeCell ref="TOK44:TOR44"/>
    <mergeCell ref="TOS44:TOZ44"/>
    <mergeCell ref="TPA44:TPH44"/>
    <mergeCell ref="TPI44:TPP44"/>
    <mergeCell ref="TPQ44:TPX44"/>
    <mergeCell ref="TPY44:TQF44"/>
    <mergeCell ref="TQG44:TQN44"/>
    <mergeCell ref="TQO44:TQV44"/>
    <mergeCell ref="TQW44:TRD44"/>
    <mergeCell ref="TRE44:TRL44"/>
    <mergeCell ref="TRM44:TRT44"/>
    <mergeCell ref="TRU44:TSB44"/>
    <mergeCell ref="THQ44:THX44"/>
    <mergeCell ref="THY44:TIF44"/>
    <mergeCell ref="TIG44:TIN44"/>
    <mergeCell ref="TIO44:TIV44"/>
    <mergeCell ref="TIW44:TJD44"/>
    <mergeCell ref="TJE44:TJL44"/>
    <mergeCell ref="TJM44:TJT44"/>
    <mergeCell ref="TJU44:TKB44"/>
    <mergeCell ref="TKC44:TKJ44"/>
    <mergeCell ref="TKK44:TKR44"/>
    <mergeCell ref="TKS44:TKZ44"/>
    <mergeCell ref="TLA44:TLH44"/>
    <mergeCell ref="TLI44:TLP44"/>
    <mergeCell ref="TLQ44:TLX44"/>
    <mergeCell ref="TLY44:TMF44"/>
    <mergeCell ref="TMG44:TMN44"/>
    <mergeCell ref="TMO44:TMV44"/>
    <mergeCell ref="TCK44:TCR44"/>
    <mergeCell ref="TCS44:TCZ44"/>
    <mergeCell ref="TDA44:TDH44"/>
    <mergeCell ref="TDI44:TDP44"/>
    <mergeCell ref="TDQ44:TDX44"/>
    <mergeCell ref="TDY44:TEF44"/>
    <mergeCell ref="TEG44:TEN44"/>
    <mergeCell ref="TEO44:TEV44"/>
    <mergeCell ref="TEW44:TFD44"/>
    <mergeCell ref="TFE44:TFL44"/>
    <mergeCell ref="TFM44:TFT44"/>
    <mergeCell ref="TFU44:TGB44"/>
    <mergeCell ref="TGC44:TGJ44"/>
    <mergeCell ref="TGK44:TGR44"/>
    <mergeCell ref="TGS44:TGZ44"/>
    <mergeCell ref="THA44:THH44"/>
    <mergeCell ref="THI44:THP44"/>
    <mergeCell ref="SXE44:SXL44"/>
    <mergeCell ref="SXM44:SXT44"/>
    <mergeCell ref="SXU44:SYB44"/>
    <mergeCell ref="SYC44:SYJ44"/>
    <mergeCell ref="SYK44:SYR44"/>
    <mergeCell ref="SYS44:SYZ44"/>
    <mergeCell ref="SZA44:SZH44"/>
    <mergeCell ref="SZI44:SZP44"/>
    <mergeCell ref="SZQ44:SZX44"/>
    <mergeCell ref="SZY44:TAF44"/>
    <mergeCell ref="TAG44:TAN44"/>
    <mergeCell ref="TAO44:TAV44"/>
    <mergeCell ref="TAW44:TBD44"/>
    <mergeCell ref="TBE44:TBL44"/>
    <mergeCell ref="TBM44:TBT44"/>
    <mergeCell ref="TBU44:TCB44"/>
    <mergeCell ref="TCC44:TCJ44"/>
    <mergeCell ref="SRY44:SSF44"/>
    <mergeCell ref="SSG44:SSN44"/>
    <mergeCell ref="SSO44:SSV44"/>
    <mergeCell ref="SSW44:STD44"/>
    <mergeCell ref="STE44:STL44"/>
    <mergeCell ref="STM44:STT44"/>
    <mergeCell ref="STU44:SUB44"/>
    <mergeCell ref="SUC44:SUJ44"/>
    <mergeCell ref="SUK44:SUR44"/>
    <mergeCell ref="SUS44:SUZ44"/>
    <mergeCell ref="SVA44:SVH44"/>
    <mergeCell ref="SVI44:SVP44"/>
    <mergeCell ref="SVQ44:SVX44"/>
    <mergeCell ref="SVY44:SWF44"/>
    <mergeCell ref="SWG44:SWN44"/>
    <mergeCell ref="SWO44:SWV44"/>
    <mergeCell ref="SWW44:SXD44"/>
    <mergeCell ref="SMS44:SMZ44"/>
    <mergeCell ref="SNA44:SNH44"/>
    <mergeCell ref="SNI44:SNP44"/>
    <mergeCell ref="SNQ44:SNX44"/>
    <mergeCell ref="SNY44:SOF44"/>
    <mergeCell ref="SOG44:SON44"/>
    <mergeCell ref="SOO44:SOV44"/>
    <mergeCell ref="SOW44:SPD44"/>
    <mergeCell ref="SPE44:SPL44"/>
    <mergeCell ref="SPM44:SPT44"/>
    <mergeCell ref="SPU44:SQB44"/>
    <mergeCell ref="SQC44:SQJ44"/>
    <mergeCell ref="SQK44:SQR44"/>
    <mergeCell ref="SQS44:SQZ44"/>
    <mergeCell ref="SRA44:SRH44"/>
    <mergeCell ref="SRI44:SRP44"/>
    <mergeCell ref="SRQ44:SRX44"/>
    <mergeCell ref="SHM44:SHT44"/>
    <mergeCell ref="SHU44:SIB44"/>
    <mergeCell ref="SIC44:SIJ44"/>
    <mergeCell ref="SIK44:SIR44"/>
    <mergeCell ref="SIS44:SIZ44"/>
    <mergeCell ref="SJA44:SJH44"/>
    <mergeCell ref="SJI44:SJP44"/>
    <mergeCell ref="SJQ44:SJX44"/>
    <mergeCell ref="SJY44:SKF44"/>
    <mergeCell ref="SKG44:SKN44"/>
    <mergeCell ref="SKO44:SKV44"/>
    <mergeCell ref="SKW44:SLD44"/>
    <mergeCell ref="SLE44:SLL44"/>
    <mergeCell ref="SLM44:SLT44"/>
    <mergeCell ref="SLU44:SMB44"/>
    <mergeCell ref="SMC44:SMJ44"/>
    <mergeCell ref="SMK44:SMR44"/>
    <mergeCell ref="SCG44:SCN44"/>
    <mergeCell ref="SCO44:SCV44"/>
    <mergeCell ref="SCW44:SDD44"/>
    <mergeCell ref="SDE44:SDL44"/>
    <mergeCell ref="SDM44:SDT44"/>
    <mergeCell ref="SDU44:SEB44"/>
    <mergeCell ref="SEC44:SEJ44"/>
    <mergeCell ref="SEK44:SER44"/>
    <mergeCell ref="SES44:SEZ44"/>
    <mergeCell ref="SFA44:SFH44"/>
    <mergeCell ref="SFI44:SFP44"/>
    <mergeCell ref="SFQ44:SFX44"/>
    <mergeCell ref="SFY44:SGF44"/>
    <mergeCell ref="SGG44:SGN44"/>
    <mergeCell ref="SGO44:SGV44"/>
    <mergeCell ref="SGW44:SHD44"/>
    <mergeCell ref="SHE44:SHL44"/>
    <mergeCell ref="RXA44:RXH44"/>
    <mergeCell ref="RXI44:RXP44"/>
    <mergeCell ref="RXQ44:RXX44"/>
    <mergeCell ref="RXY44:RYF44"/>
    <mergeCell ref="RYG44:RYN44"/>
    <mergeCell ref="RYO44:RYV44"/>
    <mergeCell ref="RYW44:RZD44"/>
    <mergeCell ref="RZE44:RZL44"/>
    <mergeCell ref="RZM44:RZT44"/>
    <mergeCell ref="RZU44:SAB44"/>
    <mergeCell ref="SAC44:SAJ44"/>
    <mergeCell ref="SAK44:SAR44"/>
    <mergeCell ref="SAS44:SAZ44"/>
    <mergeCell ref="SBA44:SBH44"/>
    <mergeCell ref="SBI44:SBP44"/>
    <mergeCell ref="SBQ44:SBX44"/>
    <mergeCell ref="SBY44:SCF44"/>
    <mergeCell ref="RRU44:RSB44"/>
    <mergeCell ref="RSC44:RSJ44"/>
    <mergeCell ref="RSK44:RSR44"/>
    <mergeCell ref="RSS44:RSZ44"/>
    <mergeCell ref="RTA44:RTH44"/>
    <mergeCell ref="RTI44:RTP44"/>
    <mergeCell ref="RTQ44:RTX44"/>
    <mergeCell ref="RTY44:RUF44"/>
    <mergeCell ref="RUG44:RUN44"/>
    <mergeCell ref="RUO44:RUV44"/>
    <mergeCell ref="RUW44:RVD44"/>
    <mergeCell ref="RVE44:RVL44"/>
    <mergeCell ref="RVM44:RVT44"/>
    <mergeCell ref="RVU44:RWB44"/>
    <mergeCell ref="RWC44:RWJ44"/>
    <mergeCell ref="RWK44:RWR44"/>
    <mergeCell ref="RWS44:RWZ44"/>
    <mergeCell ref="RMO44:RMV44"/>
    <mergeCell ref="RMW44:RND44"/>
    <mergeCell ref="RNE44:RNL44"/>
    <mergeCell ref="RNM44:RNT44"/>
    <mergeCell ref="RNU44:ROB44"/>
    <mergeCell ref="ROC44:ROJ44"/>
    <mergeCell ref="ROK44:ROR44"/>
    <mergeCell ref="ROS44:ROZ44"/>
    <mergeCell ref="RPA44:RPH44"/>
    <mergeCell ref="RPI44:RPP44"/>
    <mergeCell ref="RPQ44:RPX44"/>
    <mergeCell ref="RPY44:RQF44"/>
    <mergeCell ref="RQG44:RQN44"/>
    <mergeCell ref="RQO44:RQV44"/>
    <mergeCell ref="RQW44:RRD44"/>
    <mergeCell ref="RRE44:RRL44"/>
    <mergeCell ref="RRM44:RRT44"/>
    <mergeCell ref="RHI44:RHP44"/>
    <mergeCell ref="RHQ44:RHX44"/>
    <mergeCell ref="RHY44:RIF44"/>
    <mergeCell ref="RIG44:RIN44"/>
    <mergeCell ref="RIO44:RIV44"/>
    <mergeCell ref="RIW44:RJD44"/>
    <mergeCell ref="RJE44:RJL44"/>
    <mergeCell ref="RJM44:RJT44"/>
    <mergeCell ref="RJU44:RKB44"/>
    <mergeCell ref="RKC44:RKJ44"/>
    <mergeCell ref="RKK44:RKR44"/>
    <mergeCell ref="RKS44:RKZ44"/>
    <mergeCell ref="RLA44:RLH44"/>
    <mergeCell ref="RLI44:RLP44"/>
    <mergeCell ref="RLQ44:RLX44"/>
    <mergeCell ref="RLY44:RMF44"/>
    <mergeCell ref="RMG44:RMN44"/>
    <mergeCell ref="RCC44:RCJ44"/>
    <mergeCell ref="RCK44:RCR44"/>
    <mergeCell ref="RCS44:RCZ44"/>
    <mergeCell ref="RDA44:RDH44"/>
    <mergeCell ref="RDI44:RDP44"/>
    <mergeCell ref="RDQ44:RDX44"/>
    <mergeCell ref="RDY44:REF44"/>
    <mergeCell ref="REG44:REN44"/>
    <mergeCell ref="REO44:REV44"/>
    <mergeCell ref="REW44:RFD44"/>
    <mergeCell ref="RFE44:RFL44"/>
    <mergeCell ref="RFM44:RFT44"/>
    <mergeCell ref="RFU44:RGB44"/>
    <mergeCell ref="RGC44:RGJ44"/>
    <mergeCell ref="RGK44:RGR44"/>
    <mergeCell ref="RGS44:RGZ44"/>
    <mergeCell ref="RHA44:RHH44"/>
    <mergeCell ref="QWW44:QXD44"/>
    <mergeCell ref="QXE44:QXL44"/>
    <mergeCell ref="QXM44:QXT44"/>
    <mergeCell ref="QXU44:QYB44"/>
    <mergeCell ref="QYC44:QYJ44"/>
    <mergeCell ref="QYK44:QYR44"/>
    <mergeCell ref="QYS44:QYZ44"/>
    <mergeCell ref="QZA44:QZH44"/>
    <mergeCell ref="QZI44:QZP44"/>
    <mergeCell ref="QZQ44:QZX44"/>
    <mergeCell ref="QZY44:RAF44"/>
    <mergeCell ref="RAG44:RAN44"/>
    <mergeCell ref="RAO44:RAV44"/>
    <mergeCell ref="RAW44:RBD44"/>
    <mergeCell ref="RBE44:RBL44"/>
    <mergeCell ref="RBM44:RBT44"/>
    <mergeCell ref="RBU44:RCB44"/>
    <mergeCell ref="QRQ44:QRX44"/>
    <mergeCell ref="QRY44:QSF44"/>
    <mergeCell ref="QSG44:QSN44"/>
    <mergeCell ref="QSO44:QSV44"/>
    <mergeCell ref="QSW44:QTD44"/>
    <mergeCell ref="QTE44:QTL44"/>
    <mergeCell ref="QTM44:QTT44"/>
    <mergeCell ref="QTU44:QUB44"/>
    <mergeCell ref="QUC44:QUJ44"/>
    <mergeCell ref="QUK44:QUR44"/>
    <mergeCell ref="QUS44:QUZ44"/>
    <mergeCell ref="QVA44:QVH44"/>
    <mergeCell ref="QVI44:QVP44"/>
    <mergeCell ref="QVQ44:QVX44"/>
    <mergeCell ref="QVY44:QWF44"/>
    <mergeCell ref="QWG44:QWN44"/>
    <mergeCell ref="QWO44:QWV44"/>
    <mergeCell ref="QMK44:QMR44"/>
    <mergeCell ref="QMS44:QMZ44"/>
    <mergeCell ref="QNA44:QNH44"/>
    <mergeCell ref="QNI44:QNP44"/>
    <mergeCell ref="QNQ44:QNX44"/>
    <mergeCell ref="QNY44:QOF44"/>
    <mergeCell ref="QOG44:QON44"/>
    <mergeCell ref="QOO44:QOV44"/>
    <mergeCell ref="QOW44:QPD44"/>
    <mergeCell ref="QPE44:QPL44"/>
    <mergeCell ref="QPM44:QPT44"/>
    <mergeCell ref="QPU44:QQB44"/>
    <mergeCell ref="QQC44:QQJ44"/>
    <mergeCell ref="QQK44:QQR44"/>
    <mergeCell ref="QQS44:QQZ44"/>
    <mergeCell ref="QRA44:QRH44"/>
    <mergeCell ref="QRI44:QRP44"/>
    <mergeCell ref="QHE44:QHL44"/>
    <mergeCell ref="QHM44:QHT44"/>
    <mergeCell ref="QHU44:QIB44"/>
    <mergeCell ref="QIC44:QIJ44"/>
    <mergeCell ref="QIK44:QIR44"/>
    <mergeCell ref="QIS44:QIZ44"/>
    <mergeCell ref="QJA44:QJH44"/>
    <mergeCell ref="QJI44:QJP44"/>
    <mergeCell ref="QJQ44:QJX44"/>
    <mergeCell ref="QJY44:QKF44"/>
    <mergeCell ref="QKG44:QKN44"/>
    <mergeCell ref="QKO44:QKV44"/>
    <mergeCell ref="QKW44:QLD44"/>
    <mergeCell ref="QLE44:QLL44"/>
    <mergeCell ref="QLM44:QLT44"/>
    <mergeCell ref="QLU44:QMB44"/>
    <mergeCell ref="QMC44:QMJ44"/>
    <mergeCell ref="QBY44:QCF44"/>
    <mergeCell ref="QCG44:QCN44"/>
    <mergeCell ref="QCO44:QCV44"/>
    <mergeCell ref="QCW44:QDD44"/>
    <mergeCell ref="QDE44:QDL44"/>
    <mergeCell ref="QDM44:QDT44"/>
    <mergeCell ref="QDU44:QEB44"/>
    <mergeCell ref="QEC44:QEJ44"/>
    <mergeCell ref="QEK44:QER44"/>
    <mergeCell ref="QES44:QEZ44"/>
    <mergeCell ref="QFA44:QFH44"/>
    <mergeCell ref="QFI44:QFP44"/>
    <mergeCell ref="QFQ44:QFX44"/>
    <mergeCell ref="QFY44:QGF44"/>
    <mergeCell ref="QGG44:QGN44"/>
    <mergeCell ref="QGO44:QGV44"/>
    <mergeCell ref="QGW44:QHD44"/>
    <mergeCell ref="PWS44:PWZ44"/>
    <mergeCell ref="PXA44:PXH44"/>
    <mergeCell ref="PXI44:PXP44"/>
    <mergeCell ref="PXQ44:PXX44"/>
    <mergeCell ref="PXY44:PYF44"/>
    <mergeCell ref="PYG44:PYN44"/>
    <mergeCell ref="PYO44:PYV44"/>
    <mergeCell ref="PYW44:PZD44"/>
    <mergeCell ref="PZE44:PZL44"/>
    <mergeCell ref="PZM44:PZT44"/>
    <mergeCell ref="PZU44:QAB44"/>
    <mergeCell ref="QAC44:QAJ44"/>
    <mergeCell ref="QAK44:QAR44"/>
    <mergeCell ref="QAS44:QAZ44"/>
    <mergeCell ref="QBA44:QBH44"/>
    <mergeCell ref="QBI44:QBP44"/>
    <mergeCell ref="QBQ44:QBX44"/>
    <mergeCell ref="PRM44:PRT44"/>
    <mergeCell ref="PRU44:PSB44"/>
    <mergeCell ref="PSC44:PSJ44"/>
    <mergeCell ref="PSK44:PSR44"/>
    <mergeCell ref="PSS44:PSZ44"/>
    <mergeCell ref="PTA44:PTH44"/>
    <mergeCell ref="PTI44:PTP44"/>
    <mergeCell ref="PTQ44:PTX44"/>
    <mergeCell ref="PTY44:PUF44"/>
    <mergeCell ref="PUG44:PUN44"/>
    <mergeCell ref="PUO44:PUV44"/>
    <mergeCell ref="PUW44:PVD44"/>
    <mergeCell ref="PVE44:PVL44"/>
    <mergeCell ref="PVM44:PVT44"/>
    <mergeCell ref="PVU44:PWB44"/>
    <mergeCell ref="PWC44:PWJ44"/>
    <mergeCell ref="PWK44:PWR44"/>
    <mergeCell ref="PMG44:PMN44"/>
    <mergeCell ref="PMO44:PMV44"/>
    <mergeCell ref="PMW44:PND44"/>
    <mergeCell ref="PNE44:PNL44"/>
    <mergeCell ref="PNM44:PNT44"/>
    <mergeCell ref="PNU44:POB44"/>
    <mergeCell ref="POC44:POJ44"/>
    <mergeCell ref="POK44:POR44"/>
    <mergeCell ref="POS44:POZ44"/>
    <mergeCell ref="PPA44:PPH44"/>
    <mergeCell ref="PPI44:PPP44"/>
    <mergeCell ref="PPQ44:PPX44"/>
    <mergeCell ref="PPY44:PQF44"/>
    <mergeCell ref="PQG44:PQN44"/>
    <mergeCell ref="PQO44:PQV44"/>
    <mergeCell ref="PQW44:PRD44"/>
    <mergeCell ref="PRE44:PRL44"/>
    <mergeCell ref="PHA44:PHH44"/>
    <mergeCell ref="PHI44:PHP44"/>
    <mergeCell ref="PHQ44:PHX44"/>
    <mergeCell ref="PHY44:PIF44"/>
    <mergeCell ref="PIG44:PIN44"/>
    <mergeCell ref="PIO44:PIV44"/>
    <mergeCell ref="PIW44:PJD44"/>
    <mergeCell ref="PJE44:PJL44"/>
    <mergeCell ref="PJM44:PJT44"/>
    <mergeCell ref="PJU44:PKB44"/>
    <mergeCell ref="PKC44:PKJ44"/>
    <mergeCell ref="PKK44:PKR44"/>
    <mergeCell ref="PKS44:PKZ44"/>
    <mergeCell ref="PLA44:PLH44"/>
    <mergeCell ref="PLI44:PLP44"/>
    <mergeCell ref="PLQ44:PLX44"/>
    <mergeCell ref="PLY44:PMF44"/>
    <mergeCell ref="PBU44:PCB44"/>
    <mergeCell ref="PCC44:PCJ44"/>
    <mergeCell ref="PCK44:PCR44"/>
    <mergeCell ref="PCS44:PCZ44"/>
    <mergeCell ref="PDA44:PDH44"/>
    <mergeCell ref="PDI44:PDP44"/>
    <mergeCell ref="PDQ44:PDX44"/>
    <mergeCell ref="PDY44:PEF44"/>
    <mergeCell ref="PEG44:PEN44"/>
    <mergeCell ref="PEO44:PEV44"/>
    <mergeCell ref="PEW44:PFD44"/>
    <mergeCell ref="PFE44:PFL44"/>
    <mergeCell ref="PFM44:PFT44"/>
    <mergeCell ref="PFU44:PGB44"/>
    <mergeCell ref="PGC44:PGJ44"/>
    <mergeCell ref="PGK44:PGR44"/>
    <mergeCell ref="PGS44:PGZ44"/>
    <mergeCell ref="OWO44:OWV44"/>
    <mergeCell ref="OWW44:OXD44"/>
    <mergeCell ref="OXE44:OXL44"/>
    <mergeCell ref="OXM44:OXT44"/>
    <mergeCell ref="OXU44:OYB44"/>
    <mergeCell ref="OYC44:OYJ44"/>
    <mergeCell ref="OYK44:OYR44"/>
    <mergeCell ref="OYS44:OYZ44"/>
    <mergeCell ref="OZA44:OZH44"/>
    <mergeCell ref="OZI44:OZP44"/>
    <mergeCell ref="OZQ44:OZX44"/>
    <mergeCell ref="OZY44:PAF44"/>
    <mergeCell ref="PAG44:PAN44"/>
    <mergeCell ref="PAO44:PAV44"/>
    <mergeCell ref="PAW44:PBD44"/>
    <mergeCell ref="PBE44:PBL44"/>
    <mergeCell ref="PBM44:PBT44"/>
    <mergeCell ref="ORI44:ORP44"/>
    <mergeCell ref="ORQ44:ORX44"/>
    <mergeCell ref="ORY44:OSF44"/>
    <mergeCell ref="OSG44:OSN44"/>
    <mergeCell ref="OSO44:OSV44"/>
    <mergeCell ref="OSW44:OTD44"/>
    <mergeCell ref="OTE44:OTL44"/>
    <mergeCell ref="OTM44:OTT44"/>
    <mergeCell ref="OTU44:OUB44"/>
    <mergeCell ref="OUC44:OUJ44"/>
    <mergeCell ref="OUK44:OUR44"/>
    <mergeCell ref="OUS44:OUZ44"/>
    <mergeCell ref="OVA44:OVH44"/>
    <mergeCell ref="OVI44:OVP44"/>
    <mergeCell ref="OVQ44:OVX44"/>
    <mergeCell ref="OVY44:OWF44"/>
    <mergeCell ref="OWG44:OWN44"/>
    <mergeCell ref="OMC44:OMJ44"/>
    <mergeCell ref="OMK44:OMR44"/>
    <mergeCell ref="OMS44:OMZ44"/>
    <mergeCell ref="ONA44:ONH44"/>
    <mergeCell ref="ONI44:ONP44"/>
    <mergeCell ref="ONQ44:ONX44"/>
    <mergeCell ref="ONY44:OOF44"/>
    <mergeCell ref="OOG44:OON44"/>
    <mergeCell ref="OOO44:OOV44"/>
    <mergeCell ref="OOW44:OPD44"/>
    <mergeCell ref="OPE44:OPL44"/>
    <mergeCell ref="OPM44:OPT44"/>
    <mergeCell ref="OPU44:OQB44"/>
    <mergeCell ref="OQC44:OQJ44"/>
    <mergeCell ref="OQK44:OQR44"/>
    <mergeCell ref="OQS44:OQZ44"/>
    <mergeCell ref="ORA44:ORH44"/>
    <mergeCell ref="OGW44:OHD44"/>
    <mergeCell ref="OHE44:OHL44"/>
    <mergeCell ref="OHM44:OHT44"/>
    <mergeCell ref="OHU44:OIB44"/>
    <mergeCell ref="OIC44:OIJ44"/>
    <mergeCell ref="OIK44:OIR44"/>
    <mergeCell ref="OIS44:OIZ44"/>
    <mergeCell ref="OJA44:OJH44"/>
    <mergeCell ref="OJI44:OJP44"/>
    <mergeCell ref="OJQ44:OJX44"/>
    <mergeCell ref="OJY44:OKF44"/>
    <mergeCell ref="OKG44:OKN44"/>
    <mergeCell ref="OKO44:OKV44"/>
    <mergeCell ref="OKW44:OLD44"/>
    <mergeCell ref="OLE44:OLL44"/>
    <mergeCell ref="OLM44:OLT44"/>
    <mergeCell ref="OLU44:OMB44"/>
    <mergeCell ref="OBQ44:OBX44"/>
    <mergeCell ref="OBY44:OCF44"/>
    <mergeCell ref="OCG44:OCN44"/>
    <mergeCell ref="OCO44:OCV44"/>
    <mergeCell ref="OCW44:ODD44"/>
    <mergeCell ref="ODE44:ODL44"/>
    <mergeCell ref="ODM44:ODT44"/>
    <mergeCell ref="ODU44:OEB44"/>
    <mergeCell ref="OEC44:OEJ44"/>
    <mergeCell ref="OEK44:OER44"/>
    <mergeCell ref="OES44:OEZ44"/>
    <mergeCell ref="OFA44:OFH44"/>
    <mergeCell ref="OFI44:OFP44"/>
    <mergeCell ref="OFQ44:OFX44"/>
    <mergeCell ref="OFY44:OGF44"/>
    <mergeCell ref="OGG44:OGN44"/>
    <mergeCell ref="OGO44:OGV44"/>
    <mergeCell ref="NWK44:NWR44"/>
    <mergeCell ref="NWS44:NWZ44"/>
    <mergeCell ref="NXA44:NXH44"/>
    <mergeCell ref="NXI44:NXP44"/>
    <mergeCell ref="NXQ44:NXX44"/>
    <mergeCell ref="NXY44:NYF44"/>
    <mergeCell ref="NYG44:NYN44"/>
    <mergeCell ref="NYO44:NYV44"/>
    <mergeCell ref="NYW44:NZD44"/>
    <mergeCell ref="NZE44:NZL44"/>
    <mergeCell ref="NZM44:NZT44"/>
    <mergeCell ref="NZU44:OAB44"/>
    <mergeCell ref="OAC44:OAJ44"/>
    <mergeCell ref="OAK44:OAR44"/>
    <mergeCell ref="OAS44:OAZ44"/>
    <mergeCell ref="OBA44:OBH44"/>
    <mergeCell ref="OBI44:OBP44"/>
    <mergeCell ref="NRE44:NRL44"/>
    <mergeCell ref="NRM44:NRT44"/>
    <mergeCell ref="NRU44:NSB44"/>
    <mergeCell ref="NSC44:NSJ44"/>
    <mergeCell ref="NSK44:NSR44"/>
    <mergeCell ref="NSS44:NSZ44"/>
    <mergeCell ref="NTA44:NTH44"/>
    <mergeCell ref="NTI44:NTP44"/>
    <mergeCell ref="NTQ44:NTX44"/>
    <mergeCell ref="NTY44:NUF44"/>
    <mergeCell ref="NUG44:NUN44"/>
    <mergeCell ref="NUO44:NUV44"/>
    <mergeCell ref="NUW44:NVD44"/>
    <mergeCell ref="NVE44:NVL44"/>
    <mergeCell ref="NVM44:NVT44"/>
    <mergeCell ref="NVU44:NWB44"/>
    <mergeCell ref="NWC44:NWJ44"/>
    <mergeCell ref="NLY44:NMF44"/>
    <mergeCell ref="NMG44:NMN44"/>
    <mergeCell ref="NMO44:NMV44"/>
    <mergeCell ref="NMW44:NND44"/>
    <mergeCell ref="NNE44:NNL44"/>
    <mergeCell ref="NNM44:NNT44"/>
    <mergeCell ref="NNU44:NOB44"/>
    <mergeCell ref="NOC44:NOJ44"/>
    <mergeCell ref="NOK44:NOR44"/>
    <mergeCell ref="NOS44:NOZ44"/>
    <mergeCell ref="NPA44:NPH44"/>
    <mergeCell ref="NPI44:NPP44"/>
    <mergeCell ref="NPQ44:NPX44"/>
    <mergeCell ref="NPY44:NQF44"/>
    <mergeCell ref="NQG44:NQN44"/>
    <mergeCell ref="NQO44:NQV44"/>
    <mergeCell ref="NQW44:NRD44"/>
    <mergeCell ref="NGS44:NGZ44"/>
    <mergeCell ref="NHA44:NHH44"/>
    <mergeCell ref="NHI44:NHP44"/>
    <mergeCell ref="NHQ44:NHX44"/>
    <mergeCell ref="NHY44:NIF44"/>
    <mergeCell ref="NIG44:NIN44"/>
    <mergeCell ref="NIO44:NIV44"/>
    <mergeCell ref="NIW44:NJD44"/>
    <mergeCell ref="NJE44:NJL44"/>
    <mergeCell ref="NJM44:NJT44"/>
    <mergeCell ref="NJU44:NKB44"/>
    <mergeCell ref="NKC44:NKJ44"/>
    <mergeCell ref="NKK44:NKR44"/>
    <mergeCell ref="NKS44:NKZ44"/>
    <mergeCell ref="NLA44:NLH44"/>
    <mergeCell ref="NLI44:NLP44"/>
    <mergeCell ref="NLQ44:NLX44"/>
    <mergeCell ref="NBM44:NBT44"/>
    <mergeCell ref="NBU44:NCB44"/>
    <mergeCell ref="NCC44:NCJ44"/>
    <mergeCell ref="NCK44:NCR44"/>
    <mergeCell ref="NCS44:NCZ44"/>
    <mergeCell ref="NDA44:NDH44"/>
    <mergeCell ref="NDI44:NDP44"/>
    <mergeCell ref="NDQ44:NDX44"/>
    <mergeCell ref="NDY44:NEF44"/>
    <mergeCell ref="NEG44:NEN44"/>
    <mergeCell ref="NEO44:NEV44"/>
    <mergeCell ref="NEW44:NFD44"/>
    <mergeCell ref="NFE44:NFL44"/>
    <mergeCell ref="NFM44:NFT44"/>
    <mergeCell ref="NFU44:NGB44"/>
    <mergeCell ref="NGC44:NGJ44"/>
    <mergeCell ref="NGK44:NGR44"/>
    <mergeCell ref="MWG44:MWN44"/>
    <mergeCell ref="MWO44:MWV44"/>
    <mergeCell ref="MWW44:MXD44"/>
    <mergeCell ref="MXE44:MXL44"/>
    <mergeCell ref="MXM44:MXT44"/>
    <mergeCell ref="MXU44:MYB44"/>
    <mergeCell ref="MYC44:MYJ44"/>
    <mergeCell ref="MYK44:MYR44"/>
    <mergeCell ref="MYS44:MYZ44"/>
    <mergeCell ref="MZA44:MZH44"/>
    <mergeCell ref="MZI44:MZP44"/>
    <mergeCell ref="MZQ44:MZX44"/>
    <mergeCell ref="MZY44:NAF44"/>
    <mergeCell ref="NAG44:NAN44"/>
    <mergeCell ref="NAO44:NAV44"/>
    <mergeCell ref="NAW44:NBD44"/>
    <mergeCell ref="NBE44:NBL44"/>
    <mergeCell ref="MRA44:MRH44"/>
    <mergeCell ref="MRI44:MRP44"/>
    <mergeCell ref="MRQ44:MRX44"/>
    <mergeCell ref="MRY44:MSF44"/>
    <mergeCell ref="MSG44:MSN44"/>
    <mergeCell ref="MSO44:MSV44"/>
    <mergeCell ref="MSW44:MTD44"/>
    <mergeCell ref="MTE44:MTL44"/>
    <mergeCell ref="MTM44:MTT44"/>
    <mergeCell ref="MTU44:MUB44"/>
    <mergeCell ref="MUC44:MUJ44"/>
    <mergeCell ref="MUK44:MUR44"/>
    <mergeCell ref="MUS44:MUZ44"/>
    <mergeCell ref="MVA44:MVH44"/>
    <mergeCell ref="MVI44:MVP44"/>
    <mergeCell ref="MVQ44:MVX44"/>
    <mergeCell ref="MVY44:MWF44"/>
    <mergeCell ref="MLU44:MMB44"/>
    <mergeCell ref="MMC44:MMJ44"/>
    <mergeCell ref="MMK44:MMR44"/>
    <mergeCell ref="MMS44:MMZ44"/>
    <mergeCell ref="MNA44:MNH44"/>
    <mergeCell ref="MNI44:MNP44"/>
    <mergeCell ref="MNQ44:MNX44"/>
    <mergeCell ref="MNY44:MOF44"/>
    <mergeCell ref="MOG44:MON44"/>
    <mergeCell ref="MOO44:MOV44"/>
    <mergeCell ref="MOW44:MPD44"/>
    <mergeCell ref="MPE44:MPL44"/>
    <mergeCell ref="MPM44:MPT44"/>
    <mergeCell ref="MPU44:MQB44"/>
    <mergeCell ref="MQC44:MQJ44"/>
    <mergeCell ref="MQK44:MQR44"/>
    <mergeCell ref="MQS44:MQZ44"/>
    <mergeCell ref="MGO44:MGV44"/>
    <mergeCell ref="MGW44:MHD44"/>
    <mergeCell ref="MHE44:MHL44"/>
    <mergeCell ref="MHM44:MHT44"/>
    <mergeCell ref="MHU44:MIB44"/>
    <mergeCell ref="MIC44:MIJ44"/>
    <mergeCell ref="MIK44:MIR44"/>
    <mergeCell ref="MIS44:MIZ44"/>
    <mergeCell ref="MJA44:MJH44"/>
    <mergeCell ref="MJI44:MJP44"/>
    <mergeCell ref="MJQ44:MJX44"/>
    <mergeCell ref="MJY44:MKF44"/>
    <mergeCell ref="MKG44:MKN44"/>
    <mergeCell ref="MKO44:MKV44"/>
    <mergeCell ref="MKW44:MLD44"/>
    <mergeCell ref="MLE44:MLL44"/>
    <mergeCell ref="MLM44:MLT44"/>
    <mergeCell ref="MBI44:MBP44"/>
    <mergeCell ref="MBQ44:MBX44"/>
    <mergeCell ref="MBY44:MCF44"/>
    <mergeCell ref="MCG44:MCN44"/>
    <mergeCell ref="MCO44:MCV44"/>
    <mergeCell ref="MCW44:MDD44"/>
    <mergeCell ref="MDE44:MDL44"/>
    <mergeCell ref="MDM44:MDT44"/>
    <mergeCell ref="MDU44:MEB44"/>
    <mergeCell ref="MEC44:MEJ44"/>
    <mergeCell ref="MEK44:MER44"/>
    <mergeCell ref="MES44:MEZ44"/>
    <mergeCell ref="MFA44:MFH44"/>
    <mergeCell ref="MFI44:MFP44"/>
    <mergeCell ref="MFQ44:MFX44"/>
    <mergeCell ref="MFY44:MGF44"/>
    <mergeCell ref="MGG44:MGN44"/>
    <mergeCell ref="LWC44:LWJ44"/>
    <mergeCell ref="LWK44:LWR44"/>
    <mergeCell ref="LWS44:LWZ44"/>
    <mergeCell ref="LXA44:LXH44"/>
    <mergeCell ref="LXI44:LXP44"/>
    <mergeCell ref="LXQ44:LXX44"/>
    <mergeCell ref="LXY44:LYF44"/>
    <mergeCell ref="LYG44:LYN44"/>
    <mergeCell ref="LYO44:LYV44"/>
    <mergeCell ref="LYW44:LZD44"/>
    <mergeCell ref="LZE44:LZL44"/>
    <mergeCell ref="LZM44:LZT44"/>
    <mergeCell ref="LZU44:MAB44"/>
    <mergeCell ref="MAC44:MAJ44"/>
    <mergeCell ref="MAK44:MAR44"/>
    <mergeCell ref="MAS44:MAZ44"/>
    <mergeCell ref="MBA44:MBH44"/>
    <mergeCell ref="LQW44:LRD44"/>
    <mergeCell ref="LRE44:LRL44"/>
    <mergeCell ref="LRM44:LRT44"/>
    <mergeCell ref="LRU44:LSB44"/>
    <mergeCell ref="LSC44:LSJ44"/>
    <mergeCell ref="LSK44:LSR44"/>
    <mergeCell ref="LSS44:LSZ44"/>
    <mergeCell ref="LTA44:LTH44"/>
    <mergeCell ref="LTI44:LTP44"/>
    <mergeCell ref="LTQ44:LTX44"/>
    <mergeCell ref="LTY44:LUF44"/>
    <mergeCell ref="LUG44:LUN44"/>
    <mergeCell ref="LUO44:LUV44"/>
    <mergeCell ref="LUW44:LVD44"/>
    <mergeCell ref="LVE44:LVL44"/>
    <mergeCell ref="LVM44:LVT44"/>
    <mergeCell ref="LVU44:LWB44"/>
    <mergeCell ref="LLQ44:LLX44"/>
    <mergeCell ref="LLY44:LMF44"/>
    <mergeCell ref="LMG44:LMN44"/>
    <mergeCell ref="LMO44:LMV44"/>
    <mergeCell ref="LMW44:LND44"/>
    <mergeCell ref="LNE44:LNL44"/>
    <mergeCell ref="LNM44:LNT44"/>
    <mergeCell ref="LNU44:LOB44"/>
    <mergeCell ref="LOC44:LOJ44"/>
    <mergeCell ref="LOK44:LOR44"/>
    <mergeCell ref="LOS44:LOZ44"/>
    <mergeCell ref="LPA44:LPH44"/>
    <mergeCell ref="LPI44:LPP44"/>
    <mergeCell ref="LPQ44:LPX44"/>
    <mergeCell ref="LPY44:LQF44"/>
    <mergeCell ref="LQG44:LQN44"/>
    <mergeCell ref="LQO44:LQV44"/>
    <mergeCell ref="LGK44:LGR44"/>
    <mergeCell ref="LGS44:LGZ44"/>
    <mergeCell ref="LHA44:LHH44"/>
    <mergeCell ref="LHI44:LHP44"/>
    <mergeCell ref="LHQ44:LHX44"/>
    <mergeCell ref="LHY44:LIF44"/>
    <mergeCell ref="LIG44:LIN44"/>
    <mergeCell ref="LIO44:LIV44"/>
    <mergeCell ref="LIW44:LJD44"/>
    <mergeCell ref="LJE44:LJL44"/>
    <mergeCell ref="LJM44:LJT44"/>
    <mergeCell ref="LJU44:LKB44"/>
    <mergeCell ref="LKC44:LKJ44"/>
    <mergeCell ref="LKK44:LKR44"/>
    <mergeCell ref="LKS44:LKZ44"/>
    <mergeCell ref="LLA44:LLH44"/>
    <mergeCell ref="LLI44:LLP44"/>
    <mergeCell ref="LBE44:LBL44"/>
    <mergeCell ref="LBM44:LBT44"/>
    <mergeCell ref="LBU44:LCB44"/>
    <mergeCell ref="LCC44:LCJ44"/>
    <mergeCell ref="LCK44:LCR44"/>
    <mergeCell ref="LCS44:LCZ44"/>
    <mergeCell ref="LDA44:LDH44"/>
    <mergeCell ref="LDI44:LDP44"/>
    <mergeCell ref="LDQ44:LDX44"/>
    <mergeCell ref="LDY44:LEF44"/>
    <mergeCell ref="LEG44:LEN44"/>
    <mergeCell ref="LEO44:LEV44"/>
    <mergeCell ref="LEW44:LFD44"/>
    <mergeCell ref="LFE44:LFL44"/>
    <mergeCell ref="LFM44:LFT44"/>
    <mergeCell ref="LFU44:LGB44"/>
    <mergeCell ref="LGC44:LGJ44"/>
    <mergeCell ref="KVY44:KWF44"/>
    <mergeCell ref="KWG44:KWN44"/>
    <mergeCell ref="KWO44:KWV44"/>
    <mergeCell ref="KWW44:KXD44"/>
    <mergeCell ref="KXE44:KXL44"/>
    <mergeCell ref="KXM44:KXT44"/>
    <mergeCell ref="KXU44:KYB44"/>
    <mergeCell ref="KYC44:KYJ44"/>
    <mergeCell ref="KYK44:KYR44"/>
    <mergeCell ref="KYS44:KYZ44"/>
    <mergeCell ref="KZA44:KZH44"/>
    <mergeCell ref="KZI44:KZP44"/>
    <mergeCell ref="KZQ44:KZX44"/>
    <mergeCell ref="KZY44:LAF44"/>
    <mergeCell ref="LAG44:LAN44"/>
    <mergeCell ref="LAO44:LAV44"/>
    <mergeCell ref="LAW44:LBD44"/>
    <mergeCell ref="KQS44:KQZ44"/>
    <mergeCell ref="KRA44:KRH44"/>
    <mergeCell ref="KRI44:KRP44"/>
    <mergeCell ref="KRQ44:KRX44"/>
    <mergeCell ref="KRY44:KSF44"/>
    <mergeCell ref="KSG44:KSN44"/>
    <mergeCell ref="KSO44:KSV44"/>
    <mergeCell ref="KSW44:KTD44"/>
    <mergeCell ref="KTE44:KTL44"/>
    <mergeCell ref="KTM44:KTT44"/>
    <mergeCell ref="KTU44:KUB44"/>
    <mergeCell ref="KUC44:KUJ44"/>
    <mergeCell ref="KUK44:KUR44"/>
    <mergeCell ref="KUS44:KUZ44"/>
    <mergeCell ref="KVA44:KVH44"/>
    <mergeCell ref="KVI44:KVP44"/>
    <mergeCell ref="KVQ44:KVX44"/>
    <mergeCell ref="KLM44:KLT44"/>
    <mergeCell ref="KLU44:KMB44"/>
    <mergeCell ref="KMC44:KMJ44"/>
    <mergeCell ref="KMK44:KMR44"/>
    <mergeCell ref="KMS44:KMZ44"/>
    <mergeCell ref="KNA44:KNH44"/>
    <mergeCell ref="KNI44:KNP44"/>
    <mergeCell ref="KNQ44:KNX44"/>
    <mergeCell ref="KNY44:KOF44"/>
    <mergeCell ref="KOG44:KON44"/>
    <mergeCell ref="KOO44:KOV44"/>
    <mergeCell ref="KOW44:KPD44"/>
    <mergeCell ref="KPE44:KPL44"/>
    <mergeCell ref="KPM44:KPT44"/>
    <mergeCell ref="KPU44:KQB44"/>
    <mergeCell ref="KQC44:KQJ44"/>
    <mergeCell ref="KQK44:KQR44"/>
    <mergeCell ref="KGG44:KGN44"/>
    <mergeCell ref="KGO44:KGV44"/>
    <mergeCell ref="KGW44:KHD44"/>
    <mergeCell ref="KHE44:KHL44"/>
    <mergeCell ref="KHM44:KHT44"/>
    <mergeCell ref="KHU44:KIB44"/>
    <mergeCell ref="KIC44:KIJ44"/>
    <mergeCell ref="KIK44:KIR44"/>
    <mergeCell ref="KIS44:KIZ44"/>
    <mergeCell ref="KJA44:KJH44"/>
    <mergeCell ref="KJI44:KJP44"/>
    <mergeCell ref="KJQ44:KJX44"/>
    <mergeCell ref="KJY44:KKF44"/>
    <mergeCell ref="KKG44:KKN44"/>
    <mergeCell ref="KKO44:KKV44"/>
    <mergeCell ref="KKW44:KLD44"/>
    <mergeCell ref="KLE44:KLL44"/>
    <mergeCell ref="KBA44:KBH44"/>
    <mergeCell ref="KBI44:KBP44"/>
    <mergeCell ref="KBQ44:KBX44"/>
    <mergeCell ref="KBY44:KCF44"/>
    <mergeCell ref="KCG44:KCN44"/>
    <mergeCell ref="KCO44:KCV44"/>
    <mergeCell ref="KCW44:KDD44"/>
    <mergeCell ref="KDE44:KDL44"/>
    <mergeCell ref="KDM44:KDT44"/>
    <mergeCell ref="KDU44:KEB44"/>
    <mergeCell ref="KEC44:KEJ44"/>
    <mergeCell ref="KEK44:KER44"/>
    <mergeCell ref="KES44:KEZ44"/>
    <mergeCell ref="KFA44:KFH44"/>
    <mergeCell ref="KFI44:KFP44"/>
    <mergeCell ref="KFQ44:KFX44"/>
    <mergeCell ref="KFY44:KGF44"/>
    <mergeCell ref="JVU44:JWB44"/>
    <mergeCell ref="JWC44:JWJ44"/>
    <mergeCell ref="JWK44:JWR44"/>
    <mergeCell ref="JWS44:JWZ44"/>
    <mergeCell ref="JXA44:JXH44"/>
    <mergeCell ref="JXI44:JXP44"/>
    <mergeCell ref="JXQ44:JXX44"/>
    <mergeCell ref="JXY44:JYF44"/>
    <mergeCell ref="JYG44:JYN44"/>
    <mergeCell ref="JYO44:JYV44"/>
    <mergeCell ref="JYW44:JZD44"/>
    <mergeCell ref="JZE44:JZL44"/>
    <mergeCell ref="JZM44:JZT44"/>
    <mergeCell ref="JZU44:KAB44"/>
    <mergeCell ref="KAC44:KAJ44"/>
    <mergeCell ref="KAK44:KAR44"/>
    <mergeCell ref="KAS44:KAZ44"/>
    <mergeCell ref="JQO44:JQV44"/>
    <mergeCell ref="JQW44:JRD44"/>
    <mergeCell ref="JRE44:JRL44"/>
    <mergeCell ref="JRM44:JRT44"/>
    <mergeCell ref="JRU44:JSB44"/>
    <mergeCell ref="JSC44:JSJ44"/>
    <mergeCell ref="JSK44:JSR44"/>
    <mergeCell ref="JSS44:JSZ44"/>
    <mergeCell ref="JTA44:JTH44"/>
    <mergeCell ref="JTI44:JTP44"/>
    <mergeCell ref="JTQ44:JTX44"/>
    <mergeCell ref="JTY44:JUF44"/>
    <mergeCell ref="JUG44:JUN44"/>
    <mergeCell ref="JUO44:JUV44"/>
    <mergeCell ref="JUW44:JVD44"/>
    <mergeCell ref="JVE44:JVL44"/>
    <mergeCell ref="JVM44:JVT44"/>
    <mergeCell ref="JLI44:JLP44"/>
    <mergeCell ref="JLQ44:JLX44"/>
    <mergeCell ref="JLY44:JMF44"/>
    <mergeCell ref="JMG44:JMN44"/>
    <mergeCell ref="JMO44:JMV44"/>
    <mergeCell ref="JMW44:JND44"/>
    <mergeCell ref="JNE44:JNL44"/>
    <mergeCell ref="JNM44:JNT44"/>
    <mergeCell ref="JNU44:JOB44"/>
    <mergeCell ref="JOC44:JOJ44"/>
    <mergeCell ref="JOK44:JOR44"/>
    <mergeCell ref="JOS44:JOZ44"/>
    <mergeCell ref="JPA44:JPH44"/>
    <mergeCell ref="JPI44:JPP44"/>
    <mergeCell ref="JPQ44:JPX44"/>
    <mergeCell ref="JPY44:JQF44"/>
    <mergeCell ref="JQG44:JQN44"/>
    <mergeCell ref="JGC44:JGJ44"/>
    <mergeCell ref="JGK44:JGR44"/>
    <mergeCell ref="JGS44:JGZ44"/>
    <mergeCell ref="JHA44:JHH44"/>
    <mergeCell ref="JHI44:JHP44"/>
    <mergeCell ref="JHQ44:JHX44"/>
    <mergeCell ref="JHY44:JIF44"/>
    <mergeCell ref="JIG44:JIN44"/>
    <mergeCell ref="JIO44:JIV44"/>
    <mergeCell ref="JIW44:JJD44"/>
    <mergeCell ref="JJE44:JJL44"/>
    <mergeCell ref="JJM44:JJT44"/>
    <mergeCell ref="JJU44:JKB44"/>
    <mergeCell ref="JKC44:JKJ44"/>
    <mergeCell ref="JKK44:JKR44"/>
    <mergeCell ref="JKS44:JKZ44"/>
    <mergeCell ref="JLA44:JLH44"/>
    <mergeCell ref="JAW44:JBD44"/>
    <mergeCell ref="JBE44:JBL44"/>
    <mergeCell ref="JBM44:JBT44"/>
    <mergeCell ref="JBU44:JCB44"/>
    <mergeCell ref="JCC44:JCJ44"/>
    <mergeCell ref="JCK44:JCR44"/>
    <mergeCell ref="JCS44:JCZ44"/>
    <mergeCell ref="JDA44:JDH44"/>
    <mergeCell ref="JDI44:JDP44"/>
    <mergeCell ref="JDQ44:JDX44"/>
    <mergeCell ref="JDY44:JEF44"/>
    <mergeCell ref="JEG44:JEN44"/>
    <mergeCell ref="JEO44:JEV44"/>
    <mergeCell ref="JEW44:JFD44"/>
    <mergeCell ref="JFE44:JFL44"/>
    <mergeCell ref="JFM44:JFT44"/>
    <mergeCell ref="JFU44:JGB44"/>
    <mergeCell ref="IVQ44:IVX44"/>
    <mergeCell ref="IVY44:IWF44"/>
    <mergeCell ref="IWG44:IWN44"/>
    <mergeCell ref="IWO44:IWV44"/>
    <mergeCell ref="IWW44:IXD44"/>
    <mergeCell ref="IXE44:IXL44"/>
    <mergeCell ref="IXM44:IXT44"/>
    <mergeCell ref="IXU44:IYB44"/>
    <mergeCell ref="IYC44:IYJ44"/>
    <mergeCell ref="IYK44:IYR44"/>
    <mergeCell ref="IYS44:IYZ44"/>
    <mergeCell ref="IZA44:IZH44"/>
    <mergeCell ref="IZI44:IZP44"/>
    <mergeCell ref="IZQ44:IZX44"/>
    <mergeCell ref="IZY44:JAF44"/>
    <mergeCell ref="JAG44:JAN44"/>
    <mergeCell ref="JAO44:JAV44"/>
    <mergeCell ref="IQK44:IQR44"/>
    <mergeCell ref="IQS44:IQZ44"/>
    <mergeCell ref="IRA44:IRH44"/>
    <mergeCell ref="IRI44:IRP44"/>
    <mergeCell ref="IRQ44:IRX44"/>
    <mergeCell ref="IRY44:ISF44"/>
    <mergeCell ref="ISG44:ISN44"/>
    <mergeCell ref="ISO44:ISV44"/>
    <mergeCell ref="ISW44:ITD44"/>
    <mergeCell ref="ITE44:ITL44"/>
    <mergeCell ref="ITM44:ITT44"/>
    <mergeCell ref="ITU44:IUB44"/>
    <mergeCell ref="IUC44:IUJ44"/>
    <mergeCell ref="IUK44:IUR44"/>
    <mergeCell ref="IUS44:IUZ44"/>
    <mergeCell ref="IVA44:IVH44"/>
    <mergeCell ref="IVI44:IVP44"/>
    <mergeCell ref="ILE44:ILL44"/>
    <mergeCell ref="ILM44:ILT44"/>
    <mergeCell ref="ILU44:IMB44"/>
    <mergeCell ref="IMC44:IMJ44"/>
    <mergeCell ref="IMK44:IMR44"/>
    <mergeCell ref="IMS44:IMZ44"/>
    <mergeCell ref="INA44:INH44"/>
    <mergeCell ref="INI44:INP44"/>
    <mergeCell ref="INQ44:INX44"/>
    <mergeCell ref="INY44:IOF44"/>
    <mergeCell ref="IOG44:ION44"/>
    <mergeCell ref="IOO44:IOV44"/>
    <mergeCell ref="IOW44:IPD44"/>
    <mergeCell ref="IPE44:IPL44"/>
    <mergeCell ref="IPM44:IPT44"/>
    <mergeCell ref="IPU44:IQB44"/>
    <mergeCell ref="IQC44:IQJ44"/>
    <mergeCell ref="IFY44:IGF44"/>
    <mergeCell ref="IGG44:IGN44"/>
    <mergeCell ref="IGO44:IGV44"/>
    <mergeCell ref="IGW44:IHD44"/>
    <mergeCell ref="IHE44:IHL44"/>
    <mergeCell ref="IHM44:IHT44"/>
    <mergeCell ref="IHU44:IIB44"/>
    <mergeCell ref="IIC44:IIJ44"/>
    <mergeCell ref="IIK44:IIR44"/>
    <mergeCell ref="IIS44:IIZ44"/>
    <mergeCell ref="IJA44:IJH44"/>
    <mergeCell ref="IJI44:IJP44"/>
    <mergeCell ref="IJQ44:IJX44"/>
    <mergeCell ref="IJY44:IKF44"/>
    <mergeCell ref="IKG44:IKN44"/>
    <mergeCell ref="IKO44:IKV44"/>
    <mergeCell ref="IKW44:ILD44"/>
    <mergeCell ref="IAS44:IAZ44"/>
    <mergeCell ref="IBA44:IBH44"/>
    <mergeCell ref="IBI44:IBP44"/>
    <mergeCell ref="IBQ44:IBX44"/>
    <mergeCell ref="IBY44:ICF44"/>
    <mergeCell ref="ICG44:ICN44"/>
    <mergeCell ref="ICO44:ICV44"/>
    <mergeCell ref="ICW44:IDD44"/>
    <mergeCell ref="IDE44:IDL44"/>
    <mergeCell ref="IDM44:IDT44"/>
    <mergeCell ref="IDU44:IEB44"/>
    <mergeCell ref="IEC44:IEJ44"/>
    <mergeCell ref="IEK44:IER44"/>
    <mergeCell ref="IES44:IEZ44"/>
    <mergeCell ref="IFA44:IFH44"/>
    <mergeCell ref="IFI44:IFP44"/>
    <mergeCell ref="IFQ44:IFX44"/>
    <mergeCell ref="HVM44:HVT44"/>
    <mergeCell ref="HVU44:HWB44"/>
    <mergeCell ref="HWC44:HWJ44"/>
    <mergeCell ref="HWK44:HWR44"/>
    <mergeCell ref="HWS44:HWZ44"/>
    <mergeCell ref="HXA44:HXH44"/>
    <mergeCell ref="HXI44:HXP44"/>
    <mergeCell ref="HXQ44:HXX44"/>
    <mergeCell ref="HXY44:HYF44"/>
    <mergeCell ref="HYG44:HYN44"/>
    <mergeCell ref="HYO44:HYV44"/>
    <mergeCell ref="HYW44:HZD44"/>
    <mergeCell ref="HZE44:HZL44"/>
    <mergeCell ref="HZM44:HZT44"/>
    <mergeCell ref="HZU44:IAB44"/>
    <mergeCell ref="IAC44:IAJ44"/>
    <mergeCell ref="IAK44:IAR44"/>
    <mergeCell ref="HQG44:HQN44"/>
    <mergeCell ref="HQO44:HQV44"/>
    <mergeCell ref="HQW44:HRD44"/>
    <mergeCell ref="HRE44:HRL44"/>
    <mergeCell ref="HRM44:HRT44"/>
    <mergeCell ref="HRU44:HSB44"/>
    <mergeCell ref="HSC44:HSJ44"/>
    <mergeCell ref="HSK44:HSR44"/>
    <mergeCell ref="HSS44:HSZ44"/>
    <mergeCell ref="HTA44:HTH44"/>
    <mergeCell ref="HTI44:HTP44"/>
    <mergeCell ref="HTQ44:HTX44"/>
    <mergeCell ref="HTY44:HUF44"/>
    <mergeCell ref="HUG44:HUN44"/>
    <mergeCell ref="HUO44:HUV44"/>
    <mergeCell ref="HUW44:HVD44"/>
    <mergeCell ref="HVE44:HVL44"/>
    <mergeCell ref="HLA44:HLH44"/>
    <mergeCell ref="HLI44:HLP44"/>
    <mergeCell ref="HLQ44:HLX44"/>
    <mergeCell ref="HLY44:HMF44"/>
    <mergeCell ref="HMG44:HMN44"/>
    <mergeCell ref="HMO44:HMV44"/>
    <mergeCell ref="HMW44:HND44"/>
    <mergeCell ref="HNE44:HNL44"/>
    <mergeCell ref="HNM44:HNT44"/>
    <mergeCell ref="HNU44:HOB44"/>
    <mergeCell ref="HOC44:HOJ44"/>
    <mergeCell ref="HOK44:HOR44"/>
    <mergeCell ref="HOS44:HOZ44"/>
    <mergeCell ref="HPA44:HPH44"/>
    <mergeCell ref="HPI44:HPP44"/>
    <mergeCell ref="HPQ44:HPX44"/>
    <mergeCell ref="HPY44:HQF44"/>
    <mergeCell ref="HFU44:HGB44"/>
    <mergeCell ref="HGC44:HGJ44"/>
    <mergeCell ref="HGK44:HGR44"/>
    <mergeCell ref="HGS44:HGZ44"/>
    <mergeCell ref="HHA44:HHH44"/>
    <mergeCell ref="HHI44:HHP44"/>
    <mergeCell ref="HHQ44:HHX44"/>
    <mergeCell ref="HHY44:HIF44"/>
    <mergeCell ref="HIG44:HIN44"/>
    <mergeCell ref="HIO44:HIV44"/>
    <mergeCell ref="HIW44:HJD44"/>
    <mergeCell ref="HJE44:HJL44"/>
    <mergeCell ref="HJM44:HJT44"/>
    <mergeCell ref="HJU44:HKB44"/>
    <mergeCell ref="HKC44:HKJ44"/>
    <mergeCell ref="HKK44:HKR44"/>
    <mergeCell ref="HKS44:HKZ44"/>
    <mergeCell ref="HAO44:HAV44"/>
    <mergeCell ref="HAW44:HBD44"/>
    <mergeCell ref="HBE44:HBL44"/>
    <mergeCell ref="HBM44:HBT44"/>
    <mergeCell ref="HBU44:HCB44"/>
    <mergeCell ref="HCC44:HCJ44"/>
    <mergeCell ref="HCK44:HCR44"/>
    <mergeCell ref="HCS44:HCZ44"/>
    <mergeCell ref="HDA44:HDH44"/>
    <mergeCell ref="HDI44:HDP44"/>
    <mergeCell ref="HDQ44:HDX44"/>
    <mergeCell ref="HDY44:HEF44"/>
    <mergeCell ref="HEG44:HEN44"/>
    <mergeCell ref="HEO44:HEV44"/>
    <mergeCell ref="HEW44:HFD44"/>
    <mergeCell ref="HFE44:HFL44"/>
    <mergeCell ref="HFM44:HFT44"/>
    <mergeCell ref="GVI44:GVP44"/>
    <mergeCell ref="GVQ44:GVX44"/>
    <mergeCell ref="GVY44:GWF44"/>
    <mergeCell ref="GWG44:GWN44"/>
    <mergeCell ref="GWO44:GWV44"/>
    <mergeCell ref="GWW44:GXD44"/>
    <mergeCell ref="GXE44:GXL44"/>
    <mergeCell ref="GXM44:GXT44"/>
    <mergeCell ref="GXU44:GYB44"/>
    <mergeCell ref="GYC44:GYJ44"/>
    <mergeCell ref="GYK44:GYR44"/>
    <mergeCell ref="GYS44:GYZ44"/>
    <mergeCell ref="GZA44:GZH44"/>
    <mergeCell ref="GZI44:GZP44"/>
    <mergeCell ref="GZQ44:GZX44"/>
    <mergeCell ref="GZY44:HAF44"/>
    <mergeCell ref="HAG44:HAN44"/>
    <mergeCell ref="GQC44:GQJ44"/>
    <mergeCell ref="GQK44:GQR44"/>
    <mergeCell ref="GQS44:GQZ44"/>
    <mergeCell ref="GRA44:GRH44"/>
    <mergeCell ref="GRI44:GRP44"/>
    <mergeCell ref="GRQ44:GRX44"/>
    <mergeCell ref="GRY44:GSF44"/>
    <mergeCell ref="GSG44:GSN44"/>
    <mergeCell ref="GSO44:GSV44"/>
    <mergeCell ref="GSW44:GTD44"/>
    <mergeCell ref="GTE44:GTL44"/>
    <mergeCell ref="GTM44:GTT44"/>
    <mergeCell ref="GTU44:GUB44"/>
    <mergeCell ref="GUC44:GUJ44"/>
    <mergeCell ref="GUK44:GUR44"/>
    <mergeCell ref="GUS44:GUZ44"/>
    <mergeCell ref="GVA44:GVH44"/>
    <mergeCell ref="GKW44:GLD44"/>
    <mergeCell ref="GLE44:GLL44"/>
    <mergeCell ref="GLM44:GLT44"/>
    <mergeCell ref="GLU44:GMB44"/>
    <mergeCell ref="GMC44:GMJ44"/>
    <mergeCell ref="GMK44:GMR44"/>
    <mergeCell ref="GMS44:GMZ44"/>
    <mergeCell ref="GNA44:GNH44"/>
    <mergeCell ref="GNI44:GNP44"/>
    <mergeCell ref="GNQ44:GNX44"/>
    <mergeCell ref="GNY44:GOF44"/>
    <mergeCell ref="GOG44:GON44"/>
    <mergeCell ref="GOO44:GOV44"/>
    <mergeCell ref="GOW44:GPD44"/>
    <mergeCell ref="GPE44:GPL44"/>
    <mergeCell ref="GPM44:GPT44"/>
    <mergeCell ref="GPU44:GQB44"/>
    <mergeCell ref="GFQ44:GFX44"/>
    <mergeCell ref="GFY44:GGF44"/>
    <mergeCell ref="GGG44:GGN44"/>
    <mergeCell ref="GGO44:GGV44"/>
    <mergeCell ref="GGW44:GHD44"/>
    <mergeCell ref="GHE44:GHL44"/>
    <mergeCell ref="GHM44:GHT44"/>
    <mergeCell ref="GHU44:GIB44"/>
    <mergeCell ref="GIC44:GIJ44"/>
    <mergeCell ref="GIK44:GIR44"/>
    <mergeCell ref="GIS44:GIZ44"/>
    <mergeCell ref="GJA44:GJH44"/>
    <mergeCell ref="GJI44:GJP44"/>
    <mergeCell ref="GJQ44:GJX44"/>
    <mergeCell ref="GJY44:GKF44"/>
    <mergeCell ref="GKG44:GKN44"/>
    <mergeCell ref="GKO44:GKV44"/>
    <mergeCell ref="GAK44:GAR44"/>
    <mergeCell ref="GAS44:GAZ44"/>
    <mergeCell ref="GBA44:GBH44"/>
    <mergeCell ref="GBI44:GBP44"/>
    <mergeCell ref="GBQ44:GBX44"/>
    <mergeCell ref="GBY44:GCF44"/>
    <mergeCell ref="GCG44:GCN44"/>
    <mergeCell ref="GCO44:GCV44"/>
    <mergeCell ref="GCW44:GDD44"/>
    <mergeCell ref="GDE44:GDL44"/>
    <mergeCell ref="GDM44:GDT44"/>
    <mergeCell ref="GDU44:GEB44"/>
    <mergeCell ref="GEC44:GEJ44"/>
    <mergeCell ref="GEK44:GER44"/>
    <mergeCell ref="GES44:GEZ44"/>
    <mergeCell ref="GFA44:GFH44"/>
    <mergeCell ref="GFI44:GFP44"/>
    <mergeCell ref="FVE44:FVL44"/>
    <mergeCell ref="FVM44:FVT44"/>
    <mergeCell ref="FVU44:FWB44"/>
    <mergeCell ref="FWC44:FWJ44"/>
    <mergeCell ref="FWK44:FWR44"/>
    <mergeCell ref="FWS44:FWZ44"/>
    <mergeCell ref="FXA44:FXH44"/>
    <mergeCell ref="FXI44:FXP44"/>
    <mergeCell ref="FXQ44:FXX44"/>
    <mergeCell ref="FXY44:FYF44"/>
    <mergeCell ref="FYG44:FYN44"/>
    <mergeCell ref="FYO44:FYV44"/>
    <mergeCell ref="FYW44:FZD44"/>
    <mergeCell ref="FZE44:FZL44"/>
    <mergeCell ref="FZM44:FZT44"/>
    <mergeCell ref="FZU44:GAB44"/>
    <mergeCell ref="GAC44:GAJ44"/>
    <mergeCell ref="FPY44:FQF44"/>
    <mergeCell ref="FQG44:FQN44"/>
    <mergeCell ref="FQO44:FQV44"/>
    <mergeCell ref="FQW44:FRD44"/>
    <mergeCell ref="FRE44:FRL44"/>
    <mergeCell ref="FRM44:FRT44"/>
    <mergeCell ref="FRU44:FSB44"/>
    <mergeCell ref="FSC44:FSJ44"/>
    <mergeCell ref="FSK44:FSR44"/>
    <mergeCell ref="FSS44:FSZ44"/>
    <mergeCell ref="FTA44:FTH44"/>
    <mergeCell ref="FTI44:FTP44"/>
    <mergeCell ref="FTQ44:FTX44"/>
    <mergeCell ref="FTY44:FUF44"/>
    <mergeCell ref="FUG44:FUN44"/>
    <mergeCell ref="FUO44:FUV44"/>
    <mergeCell ref="FUW44:FVD44"/>
    <mergeCell ref="FKS44:FKZ44"/>
    <mergeCell ref="FLA44:FLH44"/>
    <mergeCell ref="FLI44:FLP44"/>
    <mergeCell ref="FLQ44:FLX44"/>
    <mergeCell ref="FLY44:FMF44"/>
    <mergeCell ref="FMG44:FMN44"/>
    <mergeCell ref="FMO44:FMV44"/>
    <mergeCell ref="FMW44:FND44"/>
    <mergeCell ref="FNE44:FNL44"/>
    <mergeCell ref="FNM44:FNT44"/>
    <mergeCell ref="FNU44:FOB44"/>
    <mergeCell ref="FOC44:FOJ44"/>
    <mergeCell ref="FOK44:FOR44"/>
    <mergeCell ref="FOS44:FOZ44"/>
    <mergeCell ref="FPA44:FPH44"/>
    <mergeCell ref="FPI44:FPP44"/>
    <mergeCell ref="FPQ44:FPX44"/>
    <mergeCell ref="FFM44:FFT44"/>
    <mergeCell ref="FFU44:FGB44"/>
    <mergeCell ref="FGC44:FGJ44"/>
    <mergeCell ref="FGK44:FGR44"/>
    <mergeCell ref="FGS44:FGZ44"/>
    <mergeCell ref="FHA44:FHH44"/>
    <mergeCell ref="FHI44:FHP44"/>
    <mergeCell ref="FHQ44:FHX44"/>
    <mergeCell ref="FHY44:FIF44"/>
    <mergeCell ref="FIG44:FIN44"/>
    <mergeCell ref="FIO44:FIV44"/>
    <mergeCell ref="FIW44:FJD44"/>
    <mergeCell ref="FJE44:FJL44"/>
    <mergeCell ref="FJM44:FJT44"/>
    <mergeCell ref="FJU44:FKB44"/>
    <mergeCell ref="FKC44:FKJ44"/>
    <mergeCell ref="FKK44:FKR44"/>
    <mergeCell ref="FAG44:FAN44"/>
    <mergeCell ref="FAO44:FAV44"/>
    <mergeCell ref="FAW44:FBD44"/>
    <mergeCell ref="FBE44:FBL44"/>
    <mergeCell ref="FBM44:FBT44"/>
    <mergeCell ref="FBU44:FCB44"/>
    <mergeCell ref="FCC44:FCJ44"/>
    <mergeCell ref="FCK44:FCR44"/>
    <mergeCell ref="FCS44:FCZ44"/>
    <mergeCell ref="FDA44:FDH44"/>
    <mergeCell ref="FDI44:FDP44"/>
    <mergeCell ref="FDQ44:FDX44"/>
    <mergeCell ref="FDY44:FEF44"/>
    <mergeCell ref="FEG44:FEN44"/>
    <mergeCell ref="FEO44:FEV44"/>
    <mergeCell ref="FEW44:FFD44"/>
    <mergeCell ref="FFE44:FFL44"/>
    <mergeCell ref="EVA44:EVH44"/>
    <mergeCell ref="EVI44:EVP44"/>
    <mergeCell ref="EVQ44:EVX44"/>
    <mergeCell ref="EVY44:EWF44"/>
    <mergeCell ref="EWG44:EWN44"/>
    <mergeCell ref="EWO44:EWV44"/>
    <mergeCell ref="EWW44:EXD44"/>
    <mergeCell ref="EXE44:EXL44"/>
    <mergeCell ref="EXM44:EXT44"/>
    <mergeCell ref="EXU44:EYB44"/>
    <mergeCell ref="EYC44:EYJ44"/>
    <mergeCell ref="EYK44:EYR44"/>
    <mergeCell ref="EYS44:EYZ44"/>
    <mergeCell ref="EZA44:EZH44"/>
    <mergeCell ref="EZI44:EZP44"/>
    <mergeCell ref="EZQ44:EZX44"/>
    <mergeCell ref="EZY44:FAF44"/>
    <mergeCell ref="EPU44:EQB44"/>
    <mergeCell ref="EQC44:EQJ44"/>
    <mergeCell ref="EQK44:EQR44"/>
    <mergeCell ref="EQS44:EQZ44"/>
    <mergeCell ref="ERA44:ERH44"/>
    <mergeCell ref="ERI44:ERP44"/>
    <mergeCell ref="ERQ44:ERX44"/>
    <mergeCell ref="ERY44:ESF44"/>
    <mergeCell ref="ESG44:ESN44"/>
    <mergeCell ref="ESO44:ESV44"/>
    <mergeCell ref="ESW44:ETD44"/>
    <mergeCell ref="ETE44:ETL44"/>
    <mergeCell ref="ETM44:ETT44"/>
    <mergeCell ref="ETU44:EUB44"/>
    <mergeCell ref="EUC44:EUJ44"/>
    <mergeCell ref="EUK44:EUR44"/>
    <mergeCell ref="EUS44:EUZ44"/>
    <mergeCell ref="EKO44:EKV44"/>
    <mergeCell ref="EKW44:ELD44"/>
    <mergeCell ref="ELE44:ELL44"/>
    <mergeCell ref="ELM44:ELT44"/>
    <mergeCell ref="ELU44:EMB44"/>
    <mergeCell ref="EMC44:EMJ44"/>
    <mergeCell ref="EMK44:EMR44"/>
    <mergeCell ref="EMS44:EMZ44"/>
    <mergeCell ref="ENA44:ENH44"/>
    <mergeCell ref="ENI44:ENP44"/>
    <mergeCell ref="ENQ44:ENX44"/>
    <mergeCell ref="ENY44:EOF44"/>
    <mergeCell ref="EOG44:EON44"/>
    <mergeCell ref="EOO44:EOV44"/>
    <mergeCell ref="EOW44:EPD44"/>
    <mergeCell ref="EPE44:EPL44"/>
    <mergeCell ref="EPM44:EPT44"/>
    <mergeCell ref="EFI44:EFP44"/>
    <mergeCell ref="EFQ44:EFX44"/>
    <mergeCell ref="EFY44:EGF44"/>
    <mergeCell ref="EGG44:EGN44"/>
    <mergeCell ref="EGO44:EGV44"/>
    <mergeCell ref="EGW44:EHD44"/>
    <mergeCell ref="EHE44:EHL44"/>
    <mergeCell ref="EHM44:EHT44"/>
    <mergeCell ref="EHU44:EIB44"/>
    <mergeCell ref="EIC44:EIJ44"/>
    <mergeCell ref="EIK44:EIR44"/>
    <mergeCell ref="EIS44:EIZ44"/>
    <mergeCell ref="EJA44:EJH44"/>
    <mergeCell ref="EJI44:EJP44"/>
    <mergeCell ref="EJQ44:EJX44"/>
    <mergeCell ref="EJY44:EKF44"/>
    <mergeCell ref="EKG44:EKN44"/>
    <mergeCell ref="EAC44:EAJ44"/>
    <mergeCell ref="EAK44:EAR44"/>
    <mergeCell ref="EAS44:EAZ44"/>
    <mergeCell ref="EBA44:EBH44"/>
    <mergeCell ref="EBI44:EBP44"/>
    <mergeCell ref="EBQ44:EBX44"/>
    <mergeCell ref="EBY44:ECF44"/>
    <mergeCell ref="ECG44:ECN44"/>
    <mergeCell ref="ECO44:ECV44"/>
    <mergeCell ref="ECW44:EDD44"/>
    <mergeCell ref="EDE44:EDL44"/>
    <mergeCell ref="EDM44:EDT44"/>
    <mergeCell ref="EDU44:EEB44"/>
    <mergeCell ref="EEC44:EEJ44"/>
    <mergeCell ref="EEK44:EER44"/>
    <mergeCell ref="EES44:EEZ44"/>
    <mergeCell ref="EFA44:EFH44"/>
    <mergeCell ref="DUW44:DVD44"/>
    <mergeCell ref="DVE44:DVL44"/>
    <mergeCell ref="DVM44:DVT44"/>
    <mergeCell ref="DVU44:DWB44"/>
    <mergeCell ref="DWC44:DWJ44"/>
    <mergeCell ref="DWK44:DWR44"/>
    <mergeCell ref="DWS44:DWZ44"/>
    <mergeCell ref="DXA44:DXH44"/>
    <mergeCell ref="DXI44:DXP44"/>
    <mergeCell ref="DXQ44:DXX44"/>
    <mergeCell ref="DXY44:DYF44"/>
    <mergeCell ref="DYG44:DYN44"/>
    <mergeCell ref="DYO44:DYV44"/>
    <mergeCell ref="DYW44:DZD44"/>
    <mergeCell ref="DZE44:DZL44"/>
    <mergeCell ref="DZM44:DZT44"/>
    <mergeCell ref="DZU44:EAB44"/>
    <mergeCell ref="DPQ44:DPX44"/>
    <mergeCell ref="DPY44:DQF44"/>
    <mergeCell ref="DQG44:DQN44"/>
    <mergeCell ref="DQO44:DQV44"/>
    <mergeCell ref="DQW44:DRD44"/>
    <mergeCell ref="DRE44:DRL44"/>
    <mergeCell ref="DRM44:DRT44"/>
    <mergeCell ref="DRU44:DSB44"/>
    <mergeCell ref="DSC44:DSJ44"/>
    <mergeCell ref="DSK44:DSR44"/>
    <mergeCell ref="DSS44:DSZ44"/>
    <mergeCell ref="DTA44:DTH44"/>
    <mergeCell ref="DTI44:DTP44"/>
    <mergeCell ref="DTQ44:DTX44"/>
    <mergeCell ref="DTY44:DUF44"/>
    <mergeCell ref="DUG44:DUN44"/>
    <mergeCell ref="DUO44:DUV44"/>
    <mergeCell ref="DKK44:DKR44"/>
    <mergeCell ref="DKS44:DKZ44"/>
    <mergeCell ref="DLA44:DLH44"/>
    <mergeCell ref="DLI44:DLP44"/>
    <mergeCell ref="DLQ44:DLX44"/>
    <mergeCell ref="DLY44:DMF44"/>
    <mergeCell ref="DMG44:DMN44"/>
    <mergeCell ref="DMO44:DMV44"/>
    <mergeCell ref="DMW44:DND44"/>
    <mergeCell ref="DNE44:DNL44"/>
    <mergeCell ref="DNM44:DNT44"/>
    <mergeCell ref="DNU44:DOB44"/>
    <mergeCell ref="DOC44:DOJ44"/>
    <mergeCell ref="DOK44:DOR44"/>
    <mergeCell ref="DOS44:DOZ44"/>
    <mergeCell ref="DPA44:DPH44"/>
    <mergeCell ref="DPI44:DPP44"/>
    <mergeCell ref="DFE44:DFL44"/>
    <mergeCell ref="DFM44:DFT44"/>
    <mergeCell ref="DFU44:DGB44"/>
    <mergeCell ref="DGC44:DGJ44"/>
    <mergeCell ref="DGK44:DGR44"/>
    <mergeCell ref="DGS44:DGZ44"/>
    <mergeCell ref="DHA44:DHH44"/>
    <mergeCell ref="DHI44:DHP44"/>
    <mergeCell ref="DHQ44:DHX44"/>
    <mergeCell ref="DHY44:DIF44"/>
    <mergeCell ref="DIG44:DIN44"/>
    <mergeCell ref="DIO44:DIV44"/>
    <mergeCell ref="DIW44:DJD44"/>
    <mergeCell ref="DJE44:DJL44"/>
    <mergeCell ref="DJM44:DJT44"/>
    <mergeCell ref="DJU44:DKB44"/>
    <mergeCell ref="DKC44:DKJ44"/>
    <mergeCell ref="CZY44:DAF44"/>
    <mergeCell ref="DAG44:DAN44"/>
    <mergeCell ref="DAO44:DAV44"/>
    <mergeCell ref="DAW44:DBD44"/>
    <mergeCell ref="DBE44:DBL44"/>
    <mergeCell ref="DBM44:DBT44"/>
    <mergeCell ref="DBU44:DCB44"/>
    <mergeCell ref="DCC44:DCJ44"/>
    <mergeCell ref="DCK44:DCR44"/>
    <mergeCell ref="DCS44:DCZ44"/>
    <mergeCell ref="DDA44:DDH44"/>
    <mergeCell ref="DDI44:DDP44"/>
    <mergeCell ref="DDQ44:DDX44"/>
    <mergeCell ref="DDY44:DEF44"/>
    <mergeCell ref="DEG44:DEN44"/>
    <mergeCell ref="DEO44:DEV44"/>
    <mergeCell ref="DEW44:DFD44"/>
    <mergeCell ref="CUS44:CUZ44"/>
    <mergeCell ref="CVA44:CVH44"/>
    <mergeCell ref="CVI44:CVP44"/>
    <mergeCell ref="CVQ44:CVX44"/>
    <mergeCell ref="CVY44:CWF44"/>
    <mergeCell ref="CWG44:CWN44"/>
    <mergeCell ref="CWO44:CWV44"/>
    <mergeCell ref="CWW44:CXD44"/>
    <mergeCell ref="CXE44:CXL44"/>
    <mergeCell ref="CXM44:CXT44"/>
    <mergeCell ref="CXU44:CYB44"/>
    <mergeCell ref="CYC44:CYJ44"/>
    <mergeCell ref="CYK44:CYR44"/>
    <mergeCell ref="CYS44:CYZ44"/>
    <mergeCell ref="CZA44:CZH44"/>
    <mergeCell ref="CZI44:CZP44"/>
    <mergeCell ref="CZQ44:CZX44"/>
    <mergeCell ref="CPM44:CPT44"/>
    <mergeCell ref="CPU44:CQB44"/>
    <mergeCell ref="CQC44:CQJ44"/>
    <mergeCell ref="CQK44:CQR44"/>
    <mergeCell ref="CQS44:CQZ44"/>
    <mergeCell ref="CRA44:CRH44"/>
    <mergeCell ref="CRI44:CRP44"/>
    <mergeCell ref="CRQ44:CRX44"/>
    <mergeCell ref="CRY44:CSF44"/>
    <mergeCell ref="CSG44:CSN44"/>
    <mergeCell ref="CSO44:CSV44"/>
    <mergeCell ref="CSW44:CTD44"/>
    <mergeCell ref="CTE44:CTL44"/>
    <mergeCell ref="CTM44:CTT44"/>
    <mergeCell ref="CTU44:CUB44"/>
    <mergeCell ref="CUC44:CUJ44"/>
    <mergeCell ref="CUK44:CUR44"/>
    <mergeCell ref="CKG44:CKN44"/>
    <mergeCell ref="CKO44:CKV44"/>
    <mergeCell ref="CKW44:CLD44"/>
    <mergeCell ref="CLE44:CLL44"/>
    <mergeCell ref="CLM44:CLT44"/>
    <mergeCell ref="CLU44:CMB44"/>
    <mergeCell ref="CMC44:CMJ44"/>
    <mergeCell ref="CMK44:CMR44"/>
    <mergeCell ref="CMS44:CMZ44"/>
    <mergeCell ref="CNA44:CNH44"/>
    <mergeCell ref="CNI44:CNP44"/>
    <mergeCell ref="CNQ44:CNX44"/>
    <mergeCell ref="CNY44:COF44"/>
    <mergeCell ref="COG44:CON44"/>
    <mergeCell ref="COO44:COV44"/>
    <mergeCell ref="COW44:CPD44"/>
    <mergeCell ref="CPE44:CPL44"/>
    <mergeCell ref="CFA44:CFH44"/>
    <mergeCell ref="CFI44:CFP44"/>
    <mergeCell ref="CFQ44:CFX44"/>
    <mergeCell ref="CFY44:CGF44"/>
    <mergeCell ref="CGG44:CGN44"/>
    <mergeCell ref="CGO44:CGV44"/>
    <mergeCell ref="CGW44:CHD44"/>
    <mergeCell ref="CHE44:CHL44"/>
    <mergeCell ref="CHM44:CHT44"/>
    <mergeCell ref="CHU44:CIB44"/>
    <mergeCell ref="CIC44:CIJ44"/>
    <mergeCell ref="CIK44:CIR44"/>
    <mergeCell ref="CIS44:CIZ44"/>
    <mergeCell ref="CJA44:CJH44"/>
    <mergeCell ref="CJI44:CJP44"/>
    <mergeCell ref="CJQ44:CJX44"/>
    <mergeCell ref="CJY44:CKF44"/>
    <mergeCell ref="BZU44:CAB44"/>
    <mergeCell ref="CAC44:CAJ44"/>
    <mergeCell ref="CAK44:CAR44"/>
    <mergeCell ref="CAS44:CAZ44"/>
    <mergeCell ref="CBA44:CBH44"/>
    <mergeCell ref="CBI44:CBP44"/>
    <mergeCell ref="CBQ44:CBX44"/>
    <mergeCell ref="CBY44:CCF44"/>
    <mergeCell ref="CCG44:CCN44"/>
    <mergeCell ref="CCO44:CCV44"/>
    <mergeCell ref="CCW44:CDD44"/>
    <mergeCell ref="CDE44:CDL44"/>
    <mergeCell ref="CDM44:CDT44"/>
    <mergeCell ref="CDU44:CEB44"/>
    <mergeCell ref="CEC44:CEJ44"/>
    <mergeCell ref="CEK44:CER44"/>
    <mergeCell ref="CES44:CEZ44"/>
    <mergeCell ref="BUO44:BUV44"/>
    <mergeCell ref="BUW44:BVD44"/>
    <mergeCell ref="BVE44:BVL44"/>
    <mergeCell ref="BVM44:BVT44"/>
    <mergeCell ref="BVU44:BWB44"/>
    <mergeCell ref="BWC44:BWJ44"/>
    <mergeCell ref="BWK44:BWR44"/>
    <mergeCell ref="BWS44:BWZ44"/>
    <mergeCell ref="BXA44:BXH44"/>
    <mergeCell ref="BXI44:BXP44"/>
    <mergeCell ref="BXQ44:BXX44"/>
    <mergeCell ref="BXY44:BYF44"/>
    <mergeCell ref="BYG44:BYN44"/>
    <mergeCell ref="BYO44:BYV44"/>
    <mergeCell ref="BYW44:BZD44"/>
    <mergeCell ref="BZE44:BZL44"/>
    <mergeCell ref="BZM44:BZT44"/>
    <mergeCell ref="BPI44:BPP44"/>
    <mergeCell ref="BPQ44:BPX44"/>
    <mergeCell ref="BPY44:BQF44"/>
    <mergeCell ref="BQG44:BQN44"/>
    <mergeCell ref="BQO44:BQV44"/>
    <mergeCell ref="BQW44:BRD44"/>
    <mergeCell ref="BRE44:BRL44"/>
    <mergeCell ref="BRM44:BRT44"/>
    <mergeCell ref="BRU44:BSB44"/>
    <mergeCell ref="BSC44:BSJ44"/>
    <mergeCell ref="BSK44:BSR44"/>
    <mergeCell ref="BSS44:BSZ44"/>
    <mergeCell ref="BTA44:BTH44"/>
    <mergeCell ref="BTI44:BTP44"/>
    <mergeCell ref="BTQ44:BTX44"/>
    <mergeCell ref="BTY44:BUF44"/>
    <mergeCell ref="BUG44:BUN44"/>
    <mergeCell ref="BKC44:BKJ44"/>
    <mergeCell ref="BKK44:BKR44"/>
    <mergeCell ref="BKS44:BKZ44"/>
    <mergeCell ref="BLA44:BLH44"/>
    <mergeCell ref="BLI44:BLP44"/>
    <mergeCell ref="BLQ44:BLX44"/>
    <mergeCell ref="BLY44:BMF44"/>
    <mergeCell ref="BMG44:BMN44"/>
    <mergeCell ref="BMO44:BMV44"/>
    <mergeCell ref="BMW44:BND44"/>
    <mergeCell ref="BNE44:BNL44"/>
    <mergeCell ref="BNM44:BNT44"/>
    <mergeCell ref="BNU44:BOB44"/>
    <mergeCell ref="BOC44:BOJ44"/>
    <mergeCell ref="BOK44:BOR44"/>
    <mergeCell ref="BOS44:BOZ44"/>
    <mergeCell ref="BPA44:BPH44"/>
    <mergeCell ref="BEW44:BFD44"/>
    <mergeCell ref="BFE44:BFL44"/>
    <mergeCell ref="BFM44:BFT44"/>
    <mergeCell ref="BFU44:BGB44"/>
    <mergeCell ref="BGC44:BGJ44"/>
    <mergeCell ref="BGK44:BGR44"/>
    <mergeCell ref="BGS44:BGZ44"/>
    <mergeCell ref="BHA44:BHH44"/>
    <mergeCell ref="BHI44:BHP44"/>
    <mergeCell ref="BHQ44:BHX44"/>
    <mergeCell ref="BHY44:BIF44"/>
    <mergeCell ref="BIG44:BIN44"/>
    <mergeCell ref="BIO44:BIV44"/>
    <mergeCell ref="BIW44:BJD44"/>
    <mergeCell ref="BJE44:BJL44"/>
    <mergeCell ref="BJM44:BJT44"/>
    <mergeCell ref="BJU44:BKB44"/>
    <mergeCell ref="AZQ44:AZX44"/>
    <mergeCell ref="AZY44:BAF44"/>
    <mergeCell ref="BAG44:BAN44"/>
    <mergeCell ref="BAO44:BAV44"/>
    <mergeCell ref="BAW44:BBD44"/>
    <mergeCell ref="BBE44:BBL44"/>
    <mergeCell ref="BBM44:BBT44"/>
    <mergeCell ref="BBU44:BCB44"/>
    <mergeCell ref="BCC44:BCJ44"/>
    <mergeCell ref="BCK44:BCR44"/>
    <mergeCell ref="BCS44:BCZ44"/>
    <mergeCell ref="BDA44:BDH44"/>
    <mergeCell ref="BDI44:BDP44"/>
    <mergeCell ref="BDQ44:BDX44"/>
    <mergeCell ref="BDY44:BEF44"/>
    <mergeCell ref="BEG44:BEN44"/>
    <mergeCell ref="BEO44:BEV44"/>
    <mergeCell ref="AUK44:AUR44"/>
    <mergeCell ref="AUS44:AUZ44"/>
    <mergeCell ref="AVA44:AVH44"/>
    <mergeCell ref="AVI44:AVP44"/>
    <mergeCell ref="AVQ44:AVX44"/>
    <mergeCell ref="AVY44:AWF44"/>
    <mergeCell ref="AWG44:AWN44"/>
    <mergeCell ref="AWO44:AWV44"/>
    <mergeCell ref="AWW44:AXD44"/>
    <mergeCell ref="AXE44:AXL44"/>
    <mergeCell ref="AXM44:AXT44"/>
    <mergeCell ref="AXU44:AYB44"/>
    <mergeCell ref="AYC44:AYJ44"/>
    <mergeCell ref="AYK44:AYR44"/>
    <mergeCell ref="AYS44:AYZ44"/>
    <mergeCell ref="AZA44:AZH44"/>
    <mergeCell ref="AZI44:AZP44"/>
    <mergeCell ref="APE44:APL44"/>
    <mergeCell ref="APM44:APT44"/>
    <mergeCell ref="APU44:AQB44"/>
    <mergeCell ref="AQC44:AQJ44"/>
    <mergeCell ref="AQK44:AQR44"/>
    <mergeCell ref="AQS44:AQZ44"/>
    <mergeCell ref="ARA44:ARH44"/>
    <mergeCell ref="ARI44:ARP44"/>
    <mergeCell ref="ARQ44:ARX44"/>
    <mergeCell ref="ARY44:ASF44"/>
    <mergeCell ref="ASG44:ASN44"/>
    <mergeCell ref="ASO44:ASV44"/>
    <mergeCell ref="ASW44:ATD44"/>
    <mergeCell ref="ATE44:ATL44"/>
    <mergeCell ref="ATM44:ATT44"/>
    <mergeCell ref="ATU44:AUB44"/>
    <mergeCell ref="AUC44:AUJ44"/>
    <mergeCell ref="AJY44:AKF44"/>
    <mergeCell ref="AKG44:AKN44"/>
    <mergeCell ref="AKO44:AKV44"/>
    <mergeCell ref="AKW44:ALD44"/>
    <mergeCell ref="ALE44:ALL44"/>
    <mergeCell ref="ALM44:ALT44"/>
    <mergeCell ref="ALU44:AMB44"/>
    <mergeCell ref="AMC44:AMJ44"/>
    <mergeCell ref="AMK44:AMR44"/>
    <mergeCell ref="AMS44:AMZ44"/>
    <mergeCell ref="ANA44:ANH44"/>
    <mergeCell ref="ANI44:ANP44"/>
    <mergeCell ref="ANQ44:ANX44"/>
    <mergeCell ref="ANY44:AOF44"/>
    <mergeCell ref="AOG44:AON44"/>
    <mergeCell ref="AOO44:AOV44"/>
    <mergeCell ref="AOW44:APD44"/>
    <mergeCell ref="AES44:AEZ44"/>
    <mergeCell ref="AFA44:AFH44"/>
    <mergeCell ref="AFI44:AFP44"/>
    <mergeCell ref="AFQ44:AFX44"/>
    <mergeCell ref="AFY44:AGF44"/>
    <mergeCell ref="AGG44:AGN44"/>
    <mergeCell ref="AGO44:AGV44"/>
    <mergeCell ref="AGW44:AHD44"/>
    <mergeCell ref="AHE44:AHL44"/>
    <mergeCell ref="AHM44:AHT44"/>
    <mergeCell ref="AHU44:AIB44"/>
    <mergeCell ref="AIC44:AIJ44"/>
    <mergeCell ref="AIK44:AIR44"/>
    <mergeCell ref="AIS44:AIZ44"/>
    <mergeCell ref="AJA44:AJH44"/>
    <mergeCell ref="AJI44:AJP44"/>
    <mergeCell ref="AJQ44:AJX44"/>
    <mergeCell ref="ZM44:ZT44"/>
    <mergeCell ref="ZU44:AAB44"/>
    <mergeCell ref="AAC44:AAJ44"/>
    <mergeCell ref="AAK44:AAR44"/>
    <mergeCell ref="AAS44:AAZ44"/>
    <mergeCell ref="ABA44:ABH44"/>
    <mergeCell ref="ABI44:ABP44"/>
    <mergeCell ref="ABQ44:ABX44"/>
    <mergeCell ref="ABY44:ACF44"/>
    <mergeCell ref="ACG44:ACN44"/>
    <mergeCell ref="ACO44:ACV44"/>
    <mergeCell ref="ACW44:ADD44"/>
    <mergeCell ref="ADE44:ADL44"/>
    <mergeCell ref="ADM44:ADT44"/>
    <mergeCell ref="ADU44:AEB44"/>
    <mergeCell ref="AEC44:AEJ44"/>
    <mergeCell ref="AEK44:AER44"/>
    <mergeCell ref="UG44:UN44"/>
    <mergeCell ref="UO44:UV44"/>
    <mergeCell ref="UW44:VD44"/>
    <mergeCell ref="VE44:VL44"/>
    <mergeCell ref="VM44:VT44"/>
    <mergeCell ref="VU44:WB44"/>
    <mergeCell ref="WC44:WJ44"/>
    <mergeCell ref="WK44:WR44"/>
    <mergeCell ref="WS44:WZ44"/>
    <mergeCell ref="XA44:XH44"/>
    <mergeCell ref="XI44:XP44"/>
    <mergeCell ref="XQ44:XX44"/>
    <mergeCell ref="XY44:YF44"/>
    <mergeCell ref="YG44:YN44"/>
    <mergeCell ref="YO44:YV44"/>
    <mergeCell ref="YW44:ZD44"/>
    <mergeCell ref="ZE44:ZL44"/>
    <mergeCell ref="PA44:PH44"/>
    <mergeCell ref="PI44:PP44"/>
    <mergeCell ref="PQ44:PX44"/>
    <mergeCell ref="PY44:QF44"/>
    <mergeCell ref="QG44:QN44"/>
    <mergeCell ref="QO44:QV44"/>
    <mergeCell ref="QW44:RD44"/>
    <mergeCell ref="RE44:RL44"/>
    <mergeCell ref="RM44:RT44"/>
    <mergeCell ref="RU44:SB44"/>
    <mergeCell ref="SC44:SJ44"/>
    <mergeCell ref="SK44:SR44"/>
    <mergeCell ref="SS44:SZ44"/>
    <mergeCell ref="TA44:TH44"/>
    <mergeCell ref="TI44:TP44"/>
    <mergeCell ref="TQ44:TX44"/>
    <mergeCell ref="TY44:UF44"/>
    <mergeCell ref="JU44:KB44"/>
    <mergeCell ref="KC44:KJ44"/>
    <mergeCell ref="KK44:KR44"/>
    <mergeCell ref="KS44:KZ44"/>
    <mergeCell ref="LA44:LH44"/>
    <mergeCell ref="LI44:LP44"/>
    <mergeCell ref="LQ44:LX44"/>
    <mergeCell ref="LY44:MF44"/>
    <mergeCell ref="MG44:MN44"/>
    <mergeCell ref="MO44:MV44"/>
    <mergeCell ref="MW44:ND44"/>
    <mergeCell ref="NE44:NL44"/>
    <mergeCell ref="NM44:NT44"/>
    <mergeCell ref="NU44:OB44"/>
    <mergeCell ref="OC44:OJ44"/>
    <mergeCell ref="OK44:OR44"/>
    <mergeCell ref="OS44:OZ44"/>
    <mergeCell ref="EO44:EV44"/>
    <mergeCell ref="EW44:FD44"/>
    <mergeCell ref="FE44:FL44"/>
    <mergeCell ref="FM44:FT44"/>
    <mergeCell ref="FU44:GB44"/>
    <mergeCell ref="GC44:GJ44"/>
    <mergeCell ref="GK44:GR44"/>
    <mergeCell ref="GS44:GZ44"/>
    <mergeCell ref="HA44:HH44"/>
    <mergeCell ref="HI44:HP44"/>
    <mergeCell ref="HQ44:HX44"/>
    <mergeCell ref="HY44:IF44"/>
    <mergeCell ref="IG44:IN44"/>
    <mergeCell ref="IO44:IV44"/>
    <mergeCell ref="IW44:JD44"/>
    <mergeCell ref="JE44:JL44"/>
    <mergeCell ref="JM44:JT44"/>
    <mergeCell ref="A28:H28"/>
    <mergeCell ref="Q44:X44"/>
    <mergeCell ref="Y44:AF44"/>
    <mergeCell ref="AG44:AN44"/>
    <mergeCell ref="AO44:AV44"/>
    <mergeCell ref="AW44:BD44"/>
    <mergeCell ref="BE44:BL44"/>
    <mergeCell ref="BM44:BT44"/>
    <mergeCell ref="BU44:CB44"/>
    <mergeCell ref="CC44:CJ44"/>
    <mergeCell ref="CK44:CR44"/>
    <mergeCell ref="CS44:CZ44"/>
    <mergeCell ref="DA44:DH44"/>
    <mergeCell ref="DI44:DP44"/>
    <mergeCell ref="DQ44:DX44"/>
    <mergeCell ref="DY44:EF44"/>
    <mergeCell ref="EG44:EN44"/>
    <mergeCell ref="Q42:X42"/>
    <mergeCell ref="Y42:AF42"/>
    <mergeCell ref="AG42:AN42"/>
    <mergeCell ref="AO42:AV42"/>
    <mergeCell ref="AW42:BD42"/>
    <mergeCell ref="BE42:BL42"/>
    <mergeCell ref="BM42:BT42"/>
    <mergeCell ref="BU42:CB42"/>
    <mergeCell ref="CC42:CJ42"/>
    <mergeCell ref="CK42:CR42"/>
    <mergeCell ref="CS42:CZ42"/>
    <mergeCell ref="DA42:DH42"/>
    <mergeCell ref="DI42:DP42"/>
    <mergeCell ref="DQ42:DX42"/>
    <mergeCell ref="DY42:EF42"/>
    <mergeCell ref="A45:H45"/>
    <mergeCell ref="A50:B50"/>
    <mergeCell ref="A51:B51"/>
    <mergeCell ref="A52:B52"/>
    <mergeCell ref="A53:B53"/>
    <mergeCell ref="A2:H2"/>
    <mergeCell ref="A4:A6"/>
    <mergeCell ref="B4:B6"/>
    <mergeCell ref="C4:C6"/>
    <mergeCell ref="H4:H6"/>
    <mergeCell ref="A8:H8"/>
    <mergeCell ref="A24:H24"/>
    <mergeCell ref="A35:H35"/>
    <mergeCell ref="I13:I18"/>
    <mergeCell ref="A46:D46"/>
    <mergeCell ref="A48:B48"/>
    <mergeCell ref="A49:B49"/>
    <mergeCell ref="A21:H21"/>
    <mergeCell ref="A19:H19"/>
    <mergeCell ref="A12:H12"/>
    <mergeCell ref="A32:H32"/>
    <mergeCell ref="A44:H44"/>
    <mergeCell ref="A37:H37"/>
    <mergeCell ref="A42:H42"/>
    <mergeCell ref="A13:A14"/>
    <mergeCell ref="A15:A16"/>
    <mergeCell ref="A17:A18"/>
    <mergeCell ref="A39:H39"/>
    <mergeCell ref="I44:P44"/>
    <mergeCell ref="H13:H18"/>
    <mergeCell ref="H33:H34"/>
    <mergeCell ref="I42:P42"/>
  </mergeCells>
  <printOptions horizontalCentered="1"/>
  <pageMargins left="0" right="0" top="0.19685039370078741" bottom="0" header="0" footer="0"/>
  <pageSetup paperSize="9" scale="75" firstPageNumber="163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Василенко Н.А.</cp:lastModifiedBy>
  <cp:lastPrinted>2024-01-29T09:58:58Z</cp:lastPrinted>
  <dcterms:created xsi:type="dcterms:W3CDTF">2005-05-11T09:34:44Z</dcterms:created>
  <dcterms:modified xsi:type="dcterms:W3CDTF">2024-01-29T12:54:16Z</dcterms:modified>
</cp:coreProperties>
</file>